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R:\Directions\SPAJ\Public\Marchés publics\DSIUN marchés publics\10_Consultations\2025\C2025-022_TMA Teleservices RDV\1_DCE\"/>
    </mc:Choice>
  </mc:AlternateContent>
  <xr:revisionPtr revIDLastSave="0" documentId="13_ncr:1_{EDBD6206-05FA-48CE-912B-FA4F7FCB98E4}" xr6:coauthVersionLast="47" xr6:coauthVersionMax="47" xr10:uidLastSave="{00000000-0000-0000-0000-000000000000}"/>
  <bookViews>
    <workbookView xWindow="-110" yWindow="-110" windowWidth="19420" windowHeight="10420" tabRatio="652" xr2:uid="{00000000-000D-0000-FFFF-FFFF00000000}"/>
  </bookViews>
  <sheets>
    <sheet name="Page de Garde" sheetId="16" r:id="rId1"/>
    <sheet name="Notice" sheetId="15" r:id="rId2"/>
    <sheet name="BPUF" sheetId="1" r:id="rId3"/>
    <sheet name="F1" sheetId="3" r:id="rId4"/>
    <sheet name="F2" sheetId="6" r:id="rId5"/>
    <sheet name="A1-A2" sheetId="18" r:id="rId6"/>
    <sheet name="A3-A6" sheetId="20" r:id="rId7"/>
    <sheet name="SIMULATION" sheetId="31" r:id="rId8"/>
  </sheets>
  <definedNames>
    <definedName name="Z_66B7A02A_C0CE_4924_A9C0_165960123F16_.wvu.Rows" localSheetId="2" hidden="1">BPUF!#REF!</definedName>
    <definedName name="Z_66B7A02A_C0CE_4924_A9C0_165960123F16_.wvu.Rows" localSheetId="7" hidden="1">SIMULATION!#REF!</definedName>
  </definedNames>
  <calcPr calcId="191028"/>
  <customWorkbookViews>
    <customWorkbookView name="LECOCQ Philippe - Affichage personnalisé" guid="{66B7A02A-C0CE-4924-A9C0-165960123F16}" mergeInterval="0" personalView="1" maximized="1" windowWidth="1366" windowHeight="543" activeSheetId="1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 l="1"/>
  <c r="E44" i="20"/>
  <c r="E94" i="18"/>
  <c r="E59" i="20"/>
  <c r="D53" i="31"/>
  <c r="E71" i="20"/>
  <c r="E70" i="20"/>
  <c r="E69" i="20"/>
  <c r="E68" i="20"/>
  <c r="E62" i="20"/>
  <c r="E61" i="20"/>
  <c r="E60" i="20"/>
  <c r="E53" i="20"/>
  <c r="E52" i="20"/>
  <c r="E51" i="20"/>
  <c r="E50" i="20"/>
  <c r="E47" i="20"/>
  <c r="E46" i="20"/>
  <c r="E45" i="20"/>
  <c r="E39" i="20"/>
  <c r="E38" i="20"/>
  <c r="E37" i="20"/>
  <c r="E36" i="20"/>
  <c r="E66" i="20" l="1"/>
  <c r="E48" i="20"/>
  <c r="C43" i="1" s="1"/>
  <c r="E57" i="20"/>
  <c r="E42" i="20"/>
  <c r="C42" i="1" s="1"/>
  <c r="E34" i="20"/>
  <c r="C40" i="1" s="1"/>
  <c r="E89" i="18"/>
  <c r="E88" i="18"/>
  <c r="E87" i="18"/>
  <c r="E86" i="18"/>
  <c r="E63" i="18"/>
  <c r="E62" i="18"/>
  <c r="E61" i="18"/>
  <c r="E60" i="18"/>
  <c r="E30" i="18"/>
  <c r="E29" i="18"/>
  <c r="E28" i="18"/>
  <c r="E27" i="18"/>
  <c r="E22" i="18"/>
  <c r="C49" i="1" l="1"/>
  <c r="E52" i="31" s="1"/>
  <c r="F52" i="31" s="1"/>
  <c r="D49" i="1"/>
  <c r="E49" i="1" s="1"/>
  <c r="C46" i="1"/>
  <c r="E50" i="31" s="1"/>
  <c r="F50" i="31" s="1"/>
  <c r="D46" i="1"/>
  <c r="E45" i="31"/>
  <c r="F45" i="31" s="1"/>
  <c r="D42" i="1"/>
  <c r="E42" i="1" s="1"/>
  <c r="E46" i="31"/>
  <c r="F46" i="31" s="1"/>
  <c r="D43" i="1"/>
  <c r="E43" i="1" s="1"/>
  <c r="E43" i="31"/>
  <c r="F43" i="31" s="1"/>
  <c r="D40" i="1"/>
  <c r="E40" i="1" s="1"/>
  <c r="E58" i="18"/>
  <c r="C24" i="1" s="1"/>
  <c r="E84" i="18"/>
  <c r="C29" i="1" s="1"/>
  <c r="E25" i="18"/>
  <c r="E46" i="1" l="1"/>
  <c r="C17" i="1"/>
  <c r="E31" i="20"/>
  <c r="E32" i="20"/>
  <c r="E33" i="20"/>
  <c r="E30" i="20"/>
  <c r="E25" i="20"/>
  <c r="E26" i="20"/>
  <c r="E27" i="20"/>
  <c r="E24" i="20"/>
  <c r="E16" i="20"/>
  <c r="E17" i="20"/>
  <c r="E18" i="20"/>
  <c r="E15" i="20"/>
  <c r="E10" i="20"/>
  <c r="E11" i="20"/>
  <c r="E12" i="20"/>
  <c r="E9" i="20"/>
  <c r="E36" i="18"/>
  <c r="E35" i="18"/>
  <c r="E34" i="18"/>
  <c r="E33" i="18"/>
  <c r="E24" i="18"/>
  <c r="E23" i="18"/>
  <c r="E21" i="18"/>
  <c r="E18" i="18"/>
  <c r="E17" i="18"/>
  <c r="E16" i="18"/>
  <c r="E15" i="18"/>
  <c r="E12" i="18"/>
  <c r="E11" i="18"/>
  <c r="E10" i="18"/>
  <c r="E42" i="18"/>
  <c r="E43" i="18"/>
  <c r="E44" i="18"/>
  <c r="E45" i="18"/>
  <c r="E48" i="18"/>
  <c r="E49" i="18"/>
  <c r="E50" i="18"/>
  <c r="E51" i="18"/>
  <c r="E54" i="18"/>
  <c r="E55" i="18"/>
  <c r="E56" i="18"/>
  <c r="E57" i="18"/>
  <c r="E68" i="18"/>
  <c r="E69" i="18"/>
  <c r="E70" i="18"/>
  <c r="E71" i="18"/>
  <c r="E74" i="18"/>
  <c r="E75" i="18"/>
  <c r="E76" i="18"/>
  <c r="E77" i="18"/>
  <c r="E80" i="18"/>
  <c r="E81" i="18"/>
  <c r="E82" i="18"/>
  <c r="E83" i="18"/>
  <c r="E95" i="18"/>
  <c r="E96" i="18"/>
  <c r="E97" i="18"/>
  <c r="E100" i="18"/>
  <c r="E101" i="18"/>
  <c r="E102" i="18"/>
  <c r="E103" i="18"/>
  <c r="E9" i="18"/>
  <c r="E33" i="31" l="1"/>
  <c r="F33" i="31" s="1"/>
  <c r="D29" i="1"/>
  <c r="E29" i="1" s="1"/>
  <c r="D17" i="1"/>
  <c r="E17" i="1" s="1"/>
  <c r="E28" i="31"/>
  <c r="F28" i="31" s="1"/>
  <c r="D24" i="1"/>
  <c r="E24" i="1" s="1"/>
  <c r="E22" i="20"/>
  <c r="C38" i="1" s="1"/>
  <c r="E28" i="20"/>
  <c r="C39" i="1" s="1"/>
  <c r="E13" i="20"/>
  <c r="C35" i="1" s="1"/>
  <c r="E7" i="20"/>
  <c r="C34" i="1" s="1"/>
  <c r="E72" i="18"/>
  <c r="C27" i="1" s="1"/>
  <c r="E66" i="18"/>
  <c r="C25" i="1" s="1"/>
  <c r="E52" i="18"/>
  <c r="C23" i="1" s="1"/>
  <c r="E13" i="18"/>
  <c r="C14" i="1" s="1"/>
  <c r="E19" i="18"/>
  <c r="C16" i="1" s="1"/>
  <c r="E40" i="18"/>
  <c r="C21" i="1" s="1"/>
  <c r="E98" i="18"/>
  <c r="C31" i="1" s="1"/>
  <c r="E92" i="18"/>
  <c r="C30" i="1" s="1"/>
  <c r="E78" i="18"/>
  <c r="C28" i="1" s="1"/>
  <c r="E46" i="18"/>
  <c r="C22" i="1" s="1"/>
  <c r="E31" i="18"/>
  <c r="C18" i="1" s="1"/>
  <c r="E7" i="18"/>
  <c r="C13" i="1" s="1"/>
  <c r="D13" i="1" s="1"/>
  <c r="E13" i="1" s="1"/>
  <c r="E32" i="31" l="1"/>
  <c r="F32" i="31" s="1"/>
  <c r="D28" i="1"/>
  <c r="E28" i="1" s="1"/>
  <c r="E35" i="31"/>
  <c r="F35" i="31" s="1"/>
  <c r="D31" i="1"/>
  <c r="E31" i="1" s="1"/>
  <c r="D16" i="1"/>
  <c r="E16" i="1" s="1"/>
  <c r="E34" i="31"/>
  <c r="F34" i="31" s="1"/>
  <c r="D30" i="1"/>
  <c r="E30" i="1" s="1"/>
  <c r="D21" i="1"/>
  <c r="E21" i="1" s="1"/>
  <c r="E27" i="31"/>
  <c r="F27" i="31" s="1"/>
  <c r="D23" i="1"/>
  <c r="E23" i="1" s="1"/>
  <c r="E42" i="31" l="1"/>
  <c r="F42" i="31" s="1"/>
  <c r="D39" i="1"/>
  <c r="E39" i="1" s="1"/>
  <c r="E31" i="31"/>
  <c r="F31" i="31" s="1"/>
  <c r="D27" i="1"/>
  <c r="E27" i="1" s="1"/>
  <c r="E41" i="31"/>
  <c r="F41" i="31" s="1"/>
  <c r="D38" i="1"/>
  <c r="E38" i="1" s="1"/>
  <c r="E29" i="31"/>
  <c r="F29" i="31" s="1"/>
  <c r="D25" i="1"/>
  <c r="E25" i="1" s="1"/>
  <c r="D18" i="1"/>
  <c r="E18" i="1" s="1"/>
  <c r="E37" i="31"/>
  <c r="F37" i="31" s="1"/>
  <c r="D34" i="1"/>
  <c r="E34" i="1" s="1"/>
  <c r="D22" i="1"/>
  <c r="E22" i="1" s="1"/>
  <c r="E38" i="31"/>
  <c r="F38" i="31" s="1"/>
  <c r="D35" i="1"/>
  <c r="E35" i="1" s="1"/>
  <c r="D14" i="1"/>
  <c r="E14" i="1" s="1"/>
  <c r="E17" i="31"/>
  <c r="F17" i="31" s="1"/>
  <c r="E20" i="31"/>
  <c r="F20" i="31" s="1"/>
  <c r="E18" i="31"/>
  <c r="F18" i="31" s="1"/>
  <c r="E21" i="31"/>
  <c r="F21" i="31" s="1"/>
  <c r="E26" i="31" l="1"/>
  <c r="F26" i="31" s="1"/>
  <c r="E25" i="31"/>
  <c r="F25" i="31" s="1"/>
  <c r="E22" i="31"/>
  <c r="F22" i="31" s="1"/>
  <c r="F53" i="31" l="1"/>
  <c r="E20" i="6"/>
  <c r="E19" i="6"/>
  <c r="E18" i="6"/>
  <c r="E17" i="6"/>
  <c r="E16" i="6"/>
  <c r="E15" i="6"/>
  <c r="E14" i="6"/>
  <c r="E13" i="6"/>
  <c r="E12" i="6"/>
  <c r="E11" i="6"/>
  <c r="E21" i="3"/>
  <c r="E20" i="3"/>
  <c r="E19" i="3"/>
  <c r="E18" i="3"/>
  <c r="E17" i="3"/>
  <c r="E16" i="3"/>
  <c r="E15" i="3"/>
  <c r="E14" i="3"/>
  <c r="E13" i="3"/>
  <c r="E12" i="3"/>
  <c r="C8" i="3" l="1"/>
  <c r="C7" i="1" s="1"/>
  <c r="C7" i="6"/>
  <c r="D8" i="1" s="1"/>
  <c r="E8" i="1" s="1"/>
  <c r="D7" i="1" l="1"/>
  <c r="E7" i="1" s="1"/>
  <c r="E10" i="31" l="1"/>
  <c r="F10" i="31" s="1"/>
  <c r="F11" i="31" l="1"/>
  <c r="F56" i="31" s="1"/>
  <c r="F58" i="31" l="1"/>
  <c r="F60" i="31" s="1"/>
</calcChain>
</file>

<file path=xl/sharedStrings.xml><?xml version="1.0" encoding="utf-8"?>
<sst xmlns="http://schemas.openxmlformats.org/spreadsheetml/2006/main" count="442" uniqueCount="184">
  <si>
    <t>MARCHE DE TIERCE MAINTENANCE APPLICATIVE
DU SITE TELESERVICES REDEVANCES DES AGENCES DE L’EAU</t>
  </si>
  <si>
    <t xml:space="preserve">Présentation générale du contenu du fichier de bordereaux de prix et de la méthode de saisie de l'offre du candidat : </t>
  </si>
  <si>
    <t>Onglet BORDEREAU DES PRIX</t>
  </si>
  <si>
    <r>
      <t xml:space="preserve">Annexe financière du candidat contenant les prix forfaitaires et les prix unitaires
</t>
    </r>
    <r>
      <rPr>
        <b/>
        <sz val="10"/>
        <rFont val="Verdana"/>
        <family val="2"/>
      </rPr>
      <t>Ne pas remplir : les montants sont issues des onglets ci-dessous</t>
    </r>
  </si>
  <si>
    <t xml:space="preserve">Les onglets "F1 à F2" : </t>
  </si>
  <si>
    <r>
      <t xml:space="preserve">Ils permettent aux candidats de formuler leur offre de prix forfaitaire et d'en préciser la ventilation dans un détail quantitatif estimatif. Ce détail de l'offre sera utilisé pour juger de l'adéquation des moyens mis en œuvre avec les besoins exprimés.
</t>
    </r>
    <r>
      <rPr>
        <b/>
        <sz val="10"/>
        <rFont val="Verdana"/>
        <family val="2"/>
      </rPr>
      <t>Ne remplir que le détail</t>
    </r>
  </si>
  <si>
    <t xml:space="preserve">Les onglets "A1-A2" et "A3-A6": </t>
  </si>
  <si>
    <r>
      <t xml:space="preserve">Ils permettent aux candidats de formuler leur offre de prix unitaires sur les UO.
Les candidats indiqueront pour chaque UO les charges et la décomposition utilisée.
</t>
    </r>
    <r>
      <rPr>
        <b/>
        <sz val="10"/>
        <rFont val="Verdana"/>
        <family val="2"/>
      </rPr>
      <t>Ne remplir que le détail</t>
    </r>
  </si>
  <si>
    <t>Onglet SIMULATION</t>
  </si>
  <si>
    <r>
      <t xml:space="preserve">Pour information.
</t>
    </r>
    <r>
      <rPr>
        <b/>
        <sz val="10"/>
        <rFont val="Verdana"/>
        <family val="2"/>
      </rPr>
      <t>Ne pas remplir : les montants sont issus des autres onglets.</t>
    </r>
  </si>
  <si>
    <t>Prestations fermes à prix forfaitaire</t>
  </si>
  <si>
    <t>Prix forfaitaire €HT</t>
  </si>
  <si>
    <t>F1</t>
  </si>
  <si>
    <t xml:space="preserve">Prise de connaissance et rédaction du PAQ </t>
  </si>
  <si>
    <t>F2</t>
  </si>
  <si>
    <r>
      <t xml:space="preserve">Maintenance corrective et gestion de la prestation </t>
    </r>
    <r>
      <rPr>
        <b/>
        <sz val="10"/>
        <rFont val="Arial"/>
        <family val="2"/>
      </rPr>
      <t>(forfait annuel)</t>
    </r>
  </si>
  <si>
    <t>Prestations à bons de commandes par UO</t>
  </si>
  <si>
    <t>Prix unitaire €HT</t>
  </si>
  <si>
    <t>A.1</t>
  </si>
  <si>
    <t>Etudes</t>
  </si>
  <si>
    <t>A.1.1</t>
  </si>
  <si>
    <t>Prestations d'études d'un ensemble de fonctionnalités</t>
  </si>
  <si>
    <t>UOA111</t>
  </si>
  <si>
    <t>Spécification fonctionnelle détaillée d'un formulaire</t>
  </si>
  <si>
    <t>UOA112</t>
  </si>
  <si>
    <t>Maquettage d'une page d'un formulaire</t>
  </si>
  <si>
    <t>A.1.2</t>
  </si>
  <si>
    <t>Prestations d'études d'une fonctionnalité</t>
  </si>
  <si>
    <t>UOA121</t>
  </si>
  <si>
    <t>Etude d'impact d'une fonctionnalité</t>
  </si>
  <si>
    <t>UOA122</t>
  </si>
  <si>
    <t>Spécification fonctionnelle détaillée d'une fonctionnalité</t>
  </si>
  <si>
    <t>UOA123</t>
  </si>
  <si>
    <t>Maquettage d'une fonctionnalité</t>
  </si>
  <si>
    <t>A.2</t>
  </si>
  <si>
    <t>Développements</t>
  </si>
  <si>
    <t>A.2.1</t>
  </si>
  <si>
    <t>Prestations de création de nouvelles fonctionnalités</t>
  </si>
  <si>
    <t>UOA211</t>
  </si>
  <si>
    <t>Création d'une nouvelle fonctionnalité sans interface</t>
  </si>
  <si>
    <t>UOA212</t>
  </si>
  <si>
    <t>Création d'une nouvelle fonctionnalité avec interface</t>
  </si>
  <si>
    <t>UOA213</t>
  </si>
  <si>
    <t>Création de fichiers XSD pour un formulaire</t>
  </si>
  <si>
    <t>UOA214</t>
  </si>
  <si>
    <t xml:space="preserve">Création d'une édition de type PDF de télé-déclaration </t>
  </si>
  <si>
    <t>UOA215</t>
  </si>
  <si>
    <t>Création d'une édition de type état</t>
  </si>
  <si>
    <t>A.2.2</t>
  </si>
  <si>
    <t>Prestations de modification de fonctionnalités existantes</t>
  </si>
  <si>
    <t>UOA221</t>
  </si>
  <si>
    <t>Modification d'une fonctionnalité existante sans interface</t>
  </si>
  <si>
    <t>UOA222</t>
  </si>
  <si>
    <t>Modification d'une fonctionnalité existante avec interface</t>
  </si>
  <si>
    <t>UOA223</t>
  </si>
  <si>
    <t>Modification de fichiers XSD pour un formulaire</t>
  </si>
  <si>
    <t>UOA224</t>
  </si>
  <si>
    <t>Modification d'une édition de type PDF de télé-déclaration</t>
  </si>
  <si>
    <t>UOA225</t>
  </si>
  <si>
    <t>Modification d'une édition de type état</t>
  </si>
  <si>
    <t>A.3</t>
  </si>
  <si>
    <t>Tests de performance du site</t>
  </si>
  <si>
    <t>A.3.1</t>
  </si>
  <si>
    <t>Prestations de réalisation de tests de performance</t>
  </si>
  <si>
    <t>UOA311</t>
  </si>
  <si>
    <t>Réalisation de tests de performances d'un formulaire</t>
  </si>
  <si>
    <t>UOA312</t>
  </si>
  <si>
    <t>Réalisation de tests de charges sur l'ensemble du site</t>
  </si>
  <si>
    <t>A.4</t>
  </si>
  <si>
    <t>Assistances à la gestion du site</t>
  </si>
  <si>
    <t>A.4.1</t>
  </si>
  <si>
    <t>Prestations d'assistance à la gestion des serveurs</t>
  </si>
  <si>
    <t>UOA411</t>
  </si>
  <si>
    <t>Migration de serveur</t>
  </si>
  <si>
    <t>UOA412</t>
  </si>
  <si>
    <t>Coordination changement d'hébergeur</t>
  </si>
  <si>
    <t>UOA413</t>
  </si>
  <si>
    <t>Assistance à l’exploitation du site</t>
  </si>
  <si>
    <t>A.4.2</t>
  </si>
  <si>
    <t>Prestations d'assistance client</t>
  </si>
  <si>
    <t>UOA421</t>
  </si>
  <si>
    <t>Assistance clients en période de charge haute pour un trimestre</t>
  </si>
  <si>
    <t>UOA422</t>
  </si>
  <si>
    <t>Assistance clients en période de charge basse pour un trimestre</t>
  </si>
  <si>
    <t>A.5</t>
  </si>
  <si>
    <t>Transmission de marché</t>
  </si>
  <si>
    <t>A.5.1</t>
  </si>
  <si>
    <t>Prestation liée à la réversibilité</t>
  </si>
  <si>
    <t>UOA511</t>
  </si>
  <si>
    <t>Transfert de connaissance et réversibilité</t>
  </si>
  <si>
    <t>A.6</t>
  </si>
  <si>
    <t>Audit</t>
  </si>
  <si>
    <t>A.6.1</t>
  </si>
  <si>
    <t>Prestation d’audit de mise en conformité réglementaire</t>
  </si>
  <si>
    <t>UOA611</t>
  </si>
  <si>
    <t>Réalisation d’audit de mise en conformité accessibilité (RGAA)</t>
  </si>
  <si>
    <t>Fait à</t>
  </si>
  <si>
    <t>Le</t>
  </si>
  <si>
    <t>Le Soumissionnaire : (signature et cachet)</t>
  </si>
  <si>
    <t>Référence</t>
  </si>
  <si>
    <t>Libellé</t>
  </si>
  <si>
    <t>Chapitre CCTP</t>
  </si>
  <si>
    <t>Prise de connaissance et rédaction du PAQ</t>
  </si>
  <si>
    <t>3.1</t>
  </si>
  <si>
    <t xml:space="preserve">Décomposition du prix global et forfaitaire : </t>
  </si>
  <si>
    <t>N°</t>
  </si>
  <si>
    <t>Catégorie de personnel</t>
  </si>
  <si>
    <t>Cout HT par jour</t>
  </si>
  <si>
    <t>Nombre de jours</t>
  </si>
  <si>
    <t>Montant €HT</t>
  </si>
  <si>
    <t>Prix forfaitaire
€HT</t>
  </si>
  <si>
    <r>
      <t>Maintenance corrective et gestion de la prestation</t>
    </r>
    <r>
      <rPr>
        <b/>
        <sz val="10"/>
        <rFont val="Verdana"/>
        <family val="2"/>
      </rPr>
      <t xml:space="preserve">
(forfait annuel)</t>
    </r>
  </si>
  <si>
    <t>3.2</t>
  </si>
  <si>
    <t xml:space="preserve">F2 - Décomposition du prix global et forfaitaire : </t>
  </si>
  <si>
    <t>Cout €HT par jour</t>
  </si>
  <si>
    <t>UO A111 – Spécification fonctionnelle détaillée d'un formulaire</t>
  </si>
  <si>
    <t>Total</t>
  </si>
  <si>
    <t>3.3.1</t>
  </si>
  <si>
    <t>UO A112 – Maquettage d'une page d'un formulaire</t>
  </si>
  <si>
    <t>3.3.2</t>
  </si>
  <si>
    <t>UO A121 – Etude d'impact d'une fonctionnalité</t>
  </si>
  <si>
    <t>3.3.3</t>
  </si>
  <si>
    <t>UO A122 – Spécification fonctionnelle détaillée d'une fonctionnalité</t>
  </si>
  <si>
    <t>3.3.4</t>
  </si>
  <si>
    <t>UO A123 – Maquettage d'une fonctionnalité</t>
  </si>
  <si>
    <t>3.3.5</t>
  </si>
  <si>
    <t>UO A211 – Création d'une nouvelle fonctionnalité sans interface</t>
  </si>
  <si>
    <t>3.3.6</t>
  </si>
  <si>
    <t>UO A212 – Création d'une nouvelle fonctionnalité avec interface</t>
  </si>
  <si>
    <t>3.3.7</t>
  </si>
  <si>
    <t>UO A213 – Création de fichiers XSD pour un formulaire</t>
  </si>
  <si>
    <t>3.3.8</t>
  </si>
  <si>
    <t xml:space="preserve">UO A214 – Création d'une édition de type PDF de télé-déclaration </t>
  </si>
  <si>
    <t>3.3.9</t>
  </si>
  <si>
    <t>UO A215 – Création d'une édition de type état</t>
  </si>
  <si>
    <t>3.3.10</t>
  </si>
  <si>
    <t>UO A221 – Modification d'une fonctionnalité existante sans interface</t>
  </si>
  <si>
    <t>3.3.11</t>
  </si>
  <si>
    <t>UO A222 – Modification d'une fonctionnalité existante avec interface</t>
  </si>
  <si>
    <t>3.3.12</t>
  </si>
  <si>
    <t>UO A223 – Modification de fichiers XSD pour un formulaire</t>
  </si>
  <si>
    <t>3.3.13</t>
  </si>
  <si>
    <t>UO A224 – Modification d'une édition de type PDF de télé-déclaration</t>
  </si>
  <si>
    <t>3.3.14</t>
  </si>
  <si>
    <t>UO A225 – Modification d'une édition de type état</t>
  </si>
  <si>
    <t>3.3.15</t>
  </si>
  <si>
    <t>UO A311 – Réalisation de tests de performances d'un formulaire</t>
  </si>
  <si>
    <t>3.3.16</t>
  </si>
  <si>
    <t>UO A312 – Réalisation de tests de charges sur l'ensemble du site</t>
  </si>
  <si>
    <t>3.3.17</t>
  </si>
  <si>
    <t>UO A411 – Migration de serveur</t>
  </si>
  <si>
    <t>3.3.18</t>
  </si>
  <si>
    <t>UO A412 – Coordination changement d'hébergeur</t>
  </si>
  <si>
    <t>3.3.19</t>
  </si>
  <si>
    <t>UO A413 – Assistance à l’exploitation du site</t>
  </si>
  <si>
    <t>3.3.20</t>
  </si>
  <si>
    <t>UO A421 – Assistance clients en période de charge haute pour un trimestre</t>
  </si>
  <si>
    <t>3.3.21</t>
  </si>
  <si>
    <t>UO A422 – Assistance clients en période de charge basse pour un trimestre</t>
  </si>
  <si>
    <t>3.3.22</t>
  </si>
  <si>
    <t>UO A511 – Transfert de connaissance et réversibilité</t>
  </si>
  <si>
    <t>3.3.23</t>
  </si>
  <si>
    <t>UO A611 – Réalisation d’audit de mise en conformité accessibilité (RGAA)</t>
  </si>
  <si>
    <t>3.3.24</t>
  </si>
  <si>
    <t>Quantité</t>
  </si>
  <si>
    <t>Sous-total €HT</t>
  </si>
  <si>
    <t>Maintenance corrective et gestion de la prestation (forfait annuel)</t>
  </si>
  <si>
    <t xml:space="preserve">Total 1 HT </t>
  </si>
  <si>
    <t xml:space="preserve">Les quantités ci-dessous correspondent à une estimation d'utilisation sur 1 an </t>
  </si>
  <si>
    <t>Transfert de marché</t>
  </si>
  <si>
    <t xml:space="preserve">Total 2 €HT </t>
  </si>
  <si>
    <t>Consultation n° 2025-022</t>
  </si>
  <si>
    <t>TVA</t>
  </si>
  <si>
    <t>Prix forfaitaire  €TTC</t>
  </si>
  <si>
    <t>Prix forfaitaire €TTC</t>
  </si>
  <si>
    <t>MARCHE DE TIERCE MAINTENANCE APPLICATIVE  DU SITE TELESERVICES REDEVANCES DES AGENCES DE L’EAU</t>
  </si>
  <si>
    <t xml:space="preserve">Annexe financière n°1 à l'acte d'engagement
</t>
  </si>
  <si>
    <t>Consultation N° 2025-022</t>
  </si>
  <si>
    <t>Montant simulation €HT</t>
  </si>
  <si>
    <t>TVA à 20 %</t>
  </si>
  <si>
    <t>Montant simulation €TTC</t>
  </si>
  <si>
    <t>SIMULATION NON CONTRACTUELLE DE L'ACTIVITE</t>
  </si>
  <si>
    <t>CADRE FINANCIER</t>
  </si>
  <si>
    <t>BORDEREAU DE PRIX UNITAIRES ET FORFAITAIRES (BPUF)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</si>
</sst>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0.00\ &quot;€&quot;"/>
    <numFmt numFmtId="166" formatCode="#,##0_ ;\-#,##0\ "/>
    <numFmt numFmtId="167" formatCode="#,##0.00_ ;\-#,##0.00\ "/>
  </numFmts>
  <fonts count="20"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10"/>
      <color indexed="10"/>
      <name val="Arial"/>
      <family val="2"/>
    </font>
    <font>
      <sz val="8"/>
      <name val="Arial"/>
      <family val="2"/>
    </font>
    <font>
      <sz val="10"/>
      <name val="Verdana"/>
      <family val="2"/>
    </font>
    <font>
      <b/>
      <sz val="10"/>
      <name val="Verdana"/>
      <family val="2"/>
    </font>
    <font>
      <b/>
      <sz val="12"/>
      <name val="Verdana"/>
      <family val="2"/>
    </font>
    <font>
      <b/>
      <sz val="22"/>
      <name val="Arial"/>
      <family val="2"/>
    </font>
    <font>
      <sz val="22"/>
      <name val="Verdana"/>
      <family val="2"/>
    </font>
    <font>
      <b/>
      <sz val="18"/>
      <name val="Verdana"/>
      <family val="2"/>
    </font>
    <font>
      <sz val="20"/>
      <name val="Arial"/>
      <family val="2"/>
    </font>
    <font>
      <sz val="10"/>
      <name val="Arial"/>
      <family val="2"/>
    </font>
    <font>
      <b/>
      <sz val="11"/>
      <name val="Verdana"/>
      <family val="2"/>
    </font>
    <font>
      <b/>
      <sz val="16"/>
      <name val="Arial"/>
      <family val="2"/>
    </font>
    <font>
      <b/>
      <sz val="9"/>
      <name val="Arial"/>
      <family val="2"/>
    </font>
    <font>
      <b/>
      <sz val="11"/>
      <name val="Arial"/>
      <family val="2"/>
    </font>
    <font>
      <sz val="10"/>
      <color indexed="14"/>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1"/>
        <bgColor indexed="64"/>
      </patternFill>
    </fill>
    <fill>
      <patternFill patternType="solid">
        <fgColor theme="0"/>
        <bgColor indexed="64"/>
      </patternFill>
    </fill>
  </fills>
  <borders count="42">
    <border>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s>
  <cellStyleXfs count="8">
    <xf numFmtId="0" fontId="0" fillId="0" borderId="0"/>
    <xf numFmtId="44" fontId="14" fillId="0" borderId="0" applyFont="0" applyFill="0" applyBorder="0" applyAlignment="0" applyProtection="0"/>
    <xf numFmtId="0" fontId="3" fillId="0" borderId="0"/>
    <xf numFmtId="16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cellStyleXfs>
  <cellXfs count="226">
    <xf numFmtId="0" fontId="0" fillId="0" borderId="0" xfId="0"/>
    <xf numFmtId="0" fontId="0" fillId="0" borderId="0" xfId="0" applyAlignment="1">
      <alignment vertical="top" wrapText="1"/>
    </xf>
    <xf numFmtId="0" fontId="0" fillId="0" borderId="0" xfId="0" applyAlignment="1">
      <alignment horizontal="center" vertical="top" wrapText="1"/>
    </xf>
    <xf numFmtId="0" fontId="5" fillId="0" borderId="0" xfId="0" applyFont="1" applyAlignment="1">
      <alignment vertical="top" wrapText="1"/>
    </xf>
    <xf numFmtId="0" fontId="7" fillId="0" borderId="0" xfId="0" applyFont="1"/>
    <xf numFmtId="0" fontId="8" fillId="0" borderId="3" xfId="0" applyFont="1" applyBorder="1" applyAlignment="1">
      <alignment horizontal="center" wrapText="1"/>
    </xf>
    <xf numFmtId="0" fontId="7" fillId="0" borderId="3" xfId="0" applyFont="1" applyBorder="1"/>
    <xf numFmtId="0" fontId="7" fillId="0" borderId="4" xfId="0" applyFont="1" applyBorder="1"/>
    <xf numFmtId="0" fontId="7" fillId="0" borderId="6" xfId="0" applyFont="1" applyBorder="1"/>
    <xf numFmtId="0" fontId="7" fillId="0" borderId="7" xfId="0" applyFont="1" applyBorder="1"/>
    <xf numFmtId="0" fontId="7" fillId="0" borderId="3" xfId="0" applyFont="1" applyBorder="1" applyAlignment="1">
      <alignment horizontal="center" vertical="center" wrapText="1"/>
    </xf>
    <xf numFmtId="0" fontId="7" fillId="0" borderId="3" xfId="0" applyFont="1" applyBorder="1" applyAlignment="1">
      <alignment horizontal="center" vertical="center"/>
    </xf>
    <xf numFmtId="165" fontId="7" fillId="0" borderId="3" xfId="0" applyNumberFormat="1" applyFont="1" applyBorder="1"/>
    <xf numFmtId="165" fontId="7" fillId="0" borderId="7" xfId="0" applyNumberFormat="1" applyFont="1" applyBorder="1"/>
    <xf numFmtId="0" fontId="7" fillId="0" borderId="0" xfId="0" applyFont="1" applyAlignment="1">
      <alignment wrapText="1"/>
    </xf>
    <xf numFmtId="0" fontId="9" fillId="0" borderId="0" xfId="0" applyFont="1" applyAlignment="1">
      <alignment vertical="center"/>
    </xf>
    <xf numFmtId="0" fontId="10" fillId="0" borderId="0" xfId="0" applyFont="1" applyAlignment="1">
      <alignment horizontal="center"/>
    </xf>
    <xf numFmtId="0" fontId="10" fillId="0" borderId="0" xfId="0" applyFont="1" applyAlignment="1">
      <alignment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4" fillId="0" borderId="3" xfId="0" applyFont="1" applyBorder="1" applyAlignment="1">
      <alignment horizontal="center" vertical="top" wrapText="1"/>
    </xf>
    <xf numFmtId="0" fontId="4" fillId="0" borderId="3" xfId="0" applyFont="1" applyBorder="1" applyAlignment="1">
      <alignment horizontal="center" vertical="center"/>
    </xf>
    <xf numFmtId="0" fontId="7" fillId="0" borderId="3" xfId="0" applyFont="1" applyBorder="1" applyAlignment="1">
      <alignment vertical="center" wrapText="1"/>
    </xf>
    <xf numFmtId="0" fontId="3" fillId="0" borderId="3" xfId="0" applyFont="1" applyBorder="1" applyAlignment="1">
      <alignment horizontal="center" vertical="top" wrapText="1"/>
    </xf>
    <xf numFmtId="0" fontId="7" fillId="0" borderId="4" xfId="0" applyFont="1" applyBorder="1" applyAlignment="1">
      <alignment vertical="top" wrapText="1"/>
    </xf>
    <xf numFmtId="0" fontId="7" fillId="0" borderId="3" xfId="0" applyFont="1" applyBorder="1" applyAlignment="1">
      <alignment horizontal="left" vertical="top" wrapText="1"/>
    </xf>
    <xf numFmtId="0" fontId="7" fillId="0" borderId="3" xfId="2" applyFont="1" applyBorder="1"/>
    <xf numFmtId="0" fontId="7" fillId="0" borderId="4" xfId="2" applyFont="1" applyBorder="1"/>
    <xf numFmtId="0" fontId="4" fillId="0" borderId="21" xfId="0" applyFont="1" applyBorder="1" applyAlignment="1">
      <alignment horizontal="center" vertical="top" wrapText="1"/>
    </xf>
    <xf numFmtId="0" fontId="0" fillId="0" borderId="0" xfId="0" applyAlignment="1" applyProtection="1">
      <alignment vertical="center"/>
      <protection locked="0"/>
    </xf>
    <xf numFmtId="0" fontId="8" fillId="0" borderId="15" xfId="2" applyFont="1" applyBorder="1" applyAlignment="1">
      <alignment vertical="center"/>
    </xf>
    <xf numFmtId="0" fontId="8" fillId="0" borderId="16" xfId="2" applyFont="1" applyBorder="1" applyAlignment="1">
      <alignment vertical="top"/>
    </xf>
    <xf numFmtId="0" fontId="7" fillId="0" borderId="0" xfId="0" applyFont="1" applyAlignment="1">
      <alignment vertical="top" wrapText="1"/>
    </xf>
    <xf numFmtId="0" fontId="7" fillId="0" borderId="0" xfId="0" applyFont="1" applyAlignment="1">
      <alignment horizontal="center" vertical="top" wrapText="1"/>
    </xf>
    <xf numFmtId="0" fontId="7" fillId="0" borderId="18" xfId="0" applyFont="1" applyBorder="1" applyAlignment="1">
      <alignment vertical="top" wrapText="1"/>
    </xf>
    <xf numFmtId="0" fontId="7" fillId="0" borderId="20" xfId="0" applyFont="1" applyBorder="1" applyAlignment="1">
      <alignment horizontal="center" vertical="top" wrapText="1"/>
    </xf>
    <xf numFmtId="0" fontId="3" fillId="0" borderId="3" xfId="2" applyBorder="1" applyAlignment="1">
      <alignment horizontal="center" vertical="top" wrapText="1"/>
    </xf>
    <xf numFmtId="0" fontId="3" fillId="0" borderId="3" xfId="2" applyBorder="1" applyAlignment="1">
      <alignment horizontal="center"/>
    </xf>
    <xf numFmtId="0" fontId="3" fillId="0" borderId="3" xfId="0" applyFont="1" applyBorder="1" applyAlignment="1">
      <alignment horizontal="center" vertical="center"/>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44" fontId="8" fillId="0" borderId="1" xfId="1" applyFont="1" applyBorder="1" applyAlignment="1">
      <alignment horizontal="right" vertical="top" wrapText="1"/>
    </xf>
    <xf numFmtId="0" fontId="3" fillId="0" borderId="22" xfId="0" applyFont="1" applyBorder="1" applyAlignment="1">
      <alignment horizontal="center" vertical="top" wrapText="1"/>
    </xf>
    <xf numFmtId="0" fontId="4" fillId="0" borderId="0" xfId="0" applyFont="1"/>
    <xf numFmtId="0" fontId="4" fillId="0" borderId="21" xfId="0" applyFont="1" applyBorder="1"/>
    <xf numFmtId="0" fontId="3" fillId="0" borderId="21" xfId="0" applyFont="1" applyBorder="1"/>
    <xf numFmtId="0" fontId="4" fillId="3" borderId="3" xfId="0" applyFont="1" applyFill="1" applyBorder="1" applyAlignment="1">
      <alignment horizontal="center" vertical="top" wrapText="1"/>
    </xf>
    <xf numFmtId="0" fontId="4" fillId="3" borderId="21" xfId="0" applyFont="1" applyFill="1" applyBorder="1" applyAlignment="1">
      <alignment horizontal="center" vertical="top" wrapText="1"/>
    </xf>
    <xf numFmtId="0" fontId="4" fillId="3" borderId="1" xfId="0" applyFont="1" applyFill="1" applyBorder="1" applyAlignment="1">
      <alignment horizontal="left" vertical="top" wrapText="1"/>
    </xf>
    <xf numFmtId="165" fontId="8" fillId="3" borderId="3" xfId="0" applyNumberFormat="1" applyFont="1" applyFill="1" applyBorder="1" applyAlignment="1">
      <alignment horizontal="center" vertical="top" wrapText="1"/>
    </xf>
    <xf numFmtId="0" fontId="8" fillId="3" borderId="3" xfId="0" applyFont="1" applyFill="1" applyBorder="1" applyAlignment="1">
      <alignment vertical="top" wrapText="1"/>
    </xf>
    <xf numFmtId="0" fontId="4" fillId="2" borderId="3" xfId="0" applyFont="1" applyFill="1" applyBorder="1" applyAlignment="1">
      <alignment horizontal="center" vertical="top" wrapText="1"/>
    </xf>
    <xf numFmtId="0" fontId="8" fillId="2" borderId="3" xfId="0" applyFont="1" applyFill="1" applyBorder="1" applyAlignment="1">
      <alignment vertical="top" wrapText="1"/>
    </xf>
    <xf numFmtId="0" fontId="4" fillId="4" borderId="3" xfId="0" applyFont="1" applyFill="1" applyBorder="1" applyAlignment="1">
      <alignment horizontal="center" vertical="top" wrapText="1"/>
    </xf>
    <xf numFmtId="0" fontId="8" fillId="4" borderId="3" xfId="0" applyFont="1" applyFill="1" applyBorder="1" applyAlignment="1">
      <alignment vertical="top" wrapText="1"/>
    </xf>
    <xf numFmtId="0" fontId="4" fillId="2" borderId="3" xfId="0" applyFont="1" applyFill="1" applyBorder="1" applyAlignment="1">
      <alignment horizontal="center" vertical="center"/>
    </xf>
    <xf numFmtId="44" fontId="7" fillId="2" borderId="3" xfId="0" applyNumberFormat="1" applyFont="1" applyFill="1" applyBorder="1" applyAlignment="1">
      <alignment horizontal="center" vertical="top" wrapText="1"/>
    </xf>
    <xf numFmtId="0" fontId="4" fillId="4" borderId="3" xfId="0" applyFont="1" applyFill="1" applyBorder="1" applyAlignment="1">
      <alignment horizontal="center" vertical="center"/>
    </xf>
    <xf numFmtId="44" fontId="7" fillId="4" borderId="3" xfId="0" applyNumberFormat="1" applyFont="1" applyFill="1" applyBorder="1" applyAlignment="1">
      <alignment horizontal="center" vertical="top" wrapText="1"/>
    </xf>
    <xf numFmtId="0" fontId="4" fillId="2" borderId="21" xfId="0" applyFont="1" applyFill="1" applyBorder="1" applyAlignment="1">
      <alignment horizontal="left"/>
    </xf>
    <xf numFmtId="0" fontId="7" fillId="0" borderId="28" xfId="2" applyFont="1" applyBorder="1"/>
    <xf numFmtId="165" fontId="7" fillId="0" borderId="28" xfId="2" applyNumberFormat="1" applyFont="1" applyBorder="1"/>
    <xf numFmtId="0" fontId="7" fillId="0" borderId="0" xfId="2" applyFont="1"/>
    <xf numFmtId="165" fontId="7" fillId="0" borderId="0" xfId="2" applyNumberFormat="1" applyFont="1"/>
    <xf numFmtId="0" fontId="7" fillId="0" borderId="35" xfId="2" applyFont="1" applyBorder="1"/>
    <xf numFmtId="165" fontId="7" fillId="0" borderId="35" xfId="2" applyNumberFormat="1" applyFont="1" applyBorder="1"/>
    <xf numFmtId="0" fontId="4" fillId="2" borderId="12" xfId="2" applyFont="1" applyFill="1" applyBorder="1" applyAlignment="1">
      <alignment horizontal="center" vertical="center"/>
    </xf>
    <xf numFmtId="165" fontId="4" fillId="2" borderId="13" xfId="2" applyNumberFormat="1" applyFont="1" applyFill="1" applyBorder="1" applyAlignment="1">
      <alignment horizontal="center" vertical="center"/>
    </xf>
    <xf numFmtId="0" fontId="4" fillId="0" borderId="8" xfId="2" applyFont="1" applyBorder="1" applyAlignment="1">
      <alignment horizontal="center" vertical="center" wrapText="1"/>
    </xf>
    <xf numFmtId="0" fontId="4" fillId="0" borderId="9" xfId="2" applyFont="1" applyBorder="1" applyAlignment="1">
      <alignment horizontal="center" vertical="center" wrapText="1"/>
    </xf>
    <xf numFmtId="0" fontId="19" fillId="0" borderId="4" xfId="2" applyFont="1" applyBorder="1" applyAlignment="1">
      <alignment vertical="top" wrapText="1"/>
    </xf>
    <xf numFmtId="0" fontId="19" fillId="0" borderId="3" xfId="2" applyFont="1" applyBorder="1" applyAlignment="1">
      <alignment horizontal="left" vertical="top" wrapText="1"/>
    </xf>
    <xf numFmtId="165" fontId="3" fillId="0" borderId="3" xfId="2" applyNumberFormat="1" applyBorder="1"/>
    <xf numFmtId="0" fontId="3" fillId="0" borderId="3" xfId="2" applyBorder="1"/>
    <xf numFmtId="165" fontId="3" fillId="0" borderId="5" xfId="2" applyNumberFormat="1" applyBorder="1"/>
    <xf numFmtId="0" fontId="3" fillId="0" borderId="4" xfId="2" applyBorder="1"/>
    <xf numFmtId="0" fontId="3" fillId="0" borderId="6" xfId="2" applyBorder="1"/>
    <xf numFmtId="0" fontId="3" fillId="0" borderId="7" xfId="2" applyBorder="1"/>
    <xf numFmtId="165" fontId="3" fillId="0" borderId="7" xfId="2" applyNumberFormat="1" applyBorder="1"/>
    <xf numFmtId="165" fontId="3" fillId="0" borderId="23" xfId="2" applyNumberFormat="1" applyBorder="1"/>
    <xf numFmtId="0" fontId="3" fillId="0" borderId="25" xfId="2" applyBorder="1"/>
    <xf numFmtId="0" fontId="3" fillId="0" borderId="24" xfId="2" applyBorder="1"/>
    <xf numFmtId="165" fontId="3" fillId="0" borderId="24" xfId="2" applyNumberFormat="1" applyBorder="1"/>
    <xf numFmtId="0" fontId="3" fillId="0" borderId="35" xfId="2" applyBorder="1"/>
    <xf numFmtId="165" fontId="3" fillId="0" borderId="35" xfId="2" applyNumberFormat="1" applyBorder="1"/>
    <xf numFmtId="0" fontId="4" fillId="2" borderId="28" xfId="2" applyFont="1" applyFill="1" applyBorder="1" applyAlignment="1">
      <alignment horizontal="center" vertical="center"/>
    </xf>
    <xf numFmtId="165" fontId="4" fillId="2" borderId="29" xfId="2" applyNumberFormat="1" applyFont="1" applyFill="1" applyBorder="1" applyAlignment="1">
      <alignment horizontal="center" vertical="center"/>
    </xf>
    <xf numFmtId="44" fontId="4" fillId="3" borderId="1" xfId="1" applyFont="1" applyFill="1" applyBorder="1" applyAlignment="1">
      <alignment horizontal="right" vertical="top" wrapText="1"/>
    </xf>
    <xf numFmtId="166" fontId="4" fillId="3" borderId="3" xfId="1" applyNumberFormat="1" applyFont="1" applyFill="1" applyBorder="1" applyAlignment="1">
      <alignment horizontal="center" vertical="top" wrapText="1"/>
    </xf>
    <xf numFmtId="44" fontId="4" fillId="3" borderId="3" xfId="1" applyFont="1" applyFill="1" applyBorder="1" applyAlignment="1">
      <alignment horizontal="right" vertical="top" wrapText="1"/>
    </xf>
    <xf numFmtId="165" fontId="4" fillId="2" borderId="12" xfId="2" applyNumberFormat="1" applyFont="1" applyFill="1" applyBorder="1" applyAlignment="1">
      <alignment horizontal="center" vertical="center"/>
    </xf>
    <xf numFmtId="0" fontId="4" fillId="0" borderId="36" xfId="2" applyFont="1" applyBorder="1" applyAlignment="1">
      <alignment horizontal="center" vertical="center" wrapText="1"/>
    </xf>
    <xf numFmtId="0" fontId="8" fillId="4" borderId="31" xfId="0" applyFont="1" applyFill="1" applyBorder="1" applyAlignment="1">
      <alignment horizontal="center" wrapText="1"/>
    </xf>
    <xf numFmtId="0" fontId="8" fillId="2" borderId="31" xfId="0" applyFont="1" applyFill="1" applyBorder="1" applyAlignment="1">
      <alignment horizontal="center"/>
    </xf>
    <xf numFmtId="0" fontId="8" fillId="0" borderId="38" xfId="0" applyFont="1" applyBorder="1" applyAlignment="1">
      <alignment horizontal="center"/>
    </xf>
    <xf numFmtId="0" fontId="8" fillId="0" borderId="39" xfId="0" applyFont="1" applyBorder="1" applyAlignment="1">
      <alignment horizontal="center"/>
    </xf>
    <xf numFmtId="0" fontId="8" fillId="0" borderId="30" xfId="0" applyFont="1" applyBorder="1" applyAlignment="1">
      <alignment horizontal="center"/>
    </xf>
    <xf numFmtId="0" fontId="8" fillId="0" borderId="40" xfId="0" applyFont="1" applyBorder="1" applyAlignment="1">
      <alignment horizontal="center"/>
    </xf>
    <xf numFmtId="0" fontId="4" fillId="2" borderId="31" xfId="2" applyFont="1" applyFill="1" applyBorder="1" applyAlignment="1">
      <alignment horizontal="center" vertical="center"/>
    </xf>
    <xf numFmtId="0" fontId="4" fillId="0" borderId="0" xfId="0" applyFont="1" applyAlignment="1">
      <alignment horizontal="center" vertical="top" wrapText="1"/>
    </xf>
    <xf numFmtId="0" fontId="3" fillId="0" borderId="1" xfId="0" applyFont="1" applyBorder="1"/>
    <xf numFmtId="0" fontId="3" fillId="0" borderId="19" xfId="0" applyFont="1" applyBorder="1" applyAlignment="1">
      <alignment horizontal="left"/>
    </xf>
    <xf numFmtId="0" fontId="4" fillId="4" borderId="41" xfId="0" applyFont="1" applyFill="1" applyBorder="1" applyAlignment="1">
      <alignment horizontal="center" vertical="top" wrapText="1"/>
    </xf>
    <xf numFmtId="0" fontId="3" fillId="0" borderId="19" xfId="0" applyFont="1" applyBorder="1" applyAlignment="1">
      <alignment horizontal="center" vertical="center"/>
    </xf>
    <xf numFmtId="0" fontId="3" fillId="0" borderId="19" xfId="2" applyBorder="1" applyAlignment="1">
      <alignment horizontal="center"/>
    </xf>
    <xf numFmtId="44" fontId="3" fillId="0" borderId="19" xfId="1" applyFont="1" applyBorder="1" applyAlignment="1">
      <alignment vertical="center"/>
    </xf>
    <xf numFmtId="44" fontId="4" fillId="0" borderId="19" xfId="0" applyNumberFormat="1" applyFont="1" applyBorder="1" applyAlignment="1">
      <alignment horizontal="left" vertical="top" wrapText="1"/>
    </xf>
    <xf numFmtId="4" fontId="7" fillId="0" borderId="3" xfId="0" applyNumberFormat="1" applyFont="1" applyBorder="1" applyAlignment="1">
      <alignment horizontal="center" vertical="center"/>
    </xf>
    <xf numFmtId="4" fontId="7" fillId="0" borderId="5" xfId="0" applyNumberFormat="1" applyFont="1" applyBorder="1"/>
    <xf numFmtId="4" fontId="7" fillId="0" borderId="23" xfId="0" applyNumberFormat="1" applyFont="1" applyBorder="1"/>
    <xf numFmtId="4" fontId="3" fillId="0" borderId="21" xfId="2" applyNumberFormat="1" applyBorder="1"/>
    <xf numFmtId="4" fontId="3" fillId="0" borderId="37" xfId="2" applyNumberFormat="1" applyBorder="1"/>
    <xf numFmtId="4" fontId="4" fillId="2" borderId="13" xfId="2" applyNumberFormat="1" applyFont="1" applyFill="1" applyBorder="1" applyAlignment="1">
      <alignment horizontal="center" vertical="center"/>
    </xf>
    <xf numFmtId="4" fontId="3" fillId="0" borderId="5" xfId="2" applyNumberFormat="1" applyBorder="1"/>
    <xf numFmtId="4" fontId="3" fillId="0" borderId="26" xfId="2" applyNumberFormat="1" applyBorder="1"/>
    <xf numFmtId="4" fontId="3" fillId="0" borderId="23" xfId="2" applyNumberFormat="1" applyBorder="1"/>
    <xf numFmtId="167" fontId="7" fillId="0" borderId="3" xfId="1" applyNumberFormat="1" applyFont="1" applyBorder="1" applyAlignment="1">
      <alignment horizontal="right" vertical="top" wrapText="1"/>
    </xf>
    <xf numFmtId="167" fontId="4" fillId="0" borderId="3" xfId="0" applyNumberFormat="1" applyFont="1" applyBorder="1"/>
    <xf numFmtId="167" fontId="4" fillId="3" borderId="3" xfId="0" applyNumberFormat="1" applyFont="1" applyFill="1" applyBorder="1"/>
    <xf numFmtId="167" fontId="3" fillId="0" borderId="3" xfId="1" applyNumberFormat="1" applyFont="1" applyBorder="1" applyAlignment="1">
      <alignment vertical="center"/>
    </xf>
    <xf numFmtId="0" fontId="3" fillId="5" borderId="3" xfId="0" applyFont="1" applyFill="1" applyBorder="1" applyAlignment="1">
      <alignment horizontal="center" vertical="top" wrapText="1"/>
    </xf>
    <xf numFmtId="167" fontId="7" fillId="5" borderId="3" xfId="1" applyNumberFormat="1" applyFont="1" applyFill="1" applyBorder="1" applyAlignment="1">
      <alignment horizontal="right" vertical="top" wrapText="1"/>
    </xf>
    <xf numFmtId="167" fontId="4" fillId="5" borderId="3" xfId="0" applyNumberFormat="1" applyFont="1" applyFill="1" applyBorder="1"/>
    <xf numFmtId="167" fontId="4" fillId="0" borderId="3" xfId="0" applyNumberFormat="1" applyFont="1" applyBorder="1" applyAlignment="1">
      <alignment horizontal="right" vertical="top" wrapText="1"/>
    </xf>
    <xf numFmtId="167" fontId="4" fillId="3" borderId="3" xfId="0" applyNumberFormat="1" applyFont="1" applyFill="1" applyBorder="1" applyAlignment="1">
      <alignment horizontal="right" vertical="top" wrapText="1"/>
    </xf>
    <xf numFmtId="0" fontId="4" fillId="0" borderId="3" xfId="0" applyFont="1" applyBorder="1" applyAlignment="1">
      <alignment horizontal="left"/>
    </xf>
    <xf numFmtId="0" fontId="4" fillId="4" borderId="21" xfId="0" applyFont="1" applyFill="1" applyBorder="1" applyAlignment="1">
      <alignment horizontal="left"/>
    </xf>
    <xf numFmtId="0" fontId="4" fillId="2" borderId="21" xfId="0" applyFont="1" applyFill="1" applyBorder="1" applyAlignment="1">
      <alignment horizontal="left"/>
    </xf>
    <xf numFmtId="0" fontId="8" fillId="0" borderId="14" xfId="2" applyFont="1" applyBorder="1" applyAlignment="1">
      <alignment vertical="center"/>
    </xf>
    <xf numFmtId="0" fontId="8" fillId="0" borderId="17" xfId="2" applyFont="1" applyBorder="1" applyAlignment="1">
      <alignment horizontal="center" vertical="top"/>
    </xf>
    <xf numFmtId="0" fontId="4" fillId="0" borderId="24" xfId="0" applyFont="1" applyBorder="1" applyAlignment="1">
      <alignment horizontal="left"/>
    </xf>
    <xf numFmtId="0" fontId="4" fillId="4" borderId="3" xfId="0" applyFont="1" applyFill="1" applyBorder="1" applyAlignment="1">
      <alignment horizontal="left"/>
    </xf>
    <xf numFmtId="0" fontId="4" fillId="2" borderId="18" xfId="0" applyFont="1" applyFill="1" applyBorder="1" applyAlignment="1">
      <alignment horizontal="left"/>
    </xf>
    <xf numFmtId="0" fontId="4" fillId="4" borderId="21" xfId="0" applyFont="1" applyFill="1" applyBorder="1" applyAlignment="1">
      <alignment horizontal="left" vertical="top" wrapText="1"/>
    </xf>
    <xf numFmtId="0" fontId="4" fillId="2" borderId="21" xfId="0" applyFont="1" applyFill="1" applyBorder="1" applyAlignment="1">
      <alignment horizontal="left" vertical="top" wrapText="1"/>
    </xf>
    <xf numFmtId="0" fontId="3" fillId="0" borderId="21" xfId="0" applyFont="1" applyBorder="1" applyAlignment="1">
      <alignment horizontal="left" vertical="top" wrapText="1"/>
    </xf>
    <xf numFmtId="0" fontId="3" fillId="0" borderId="0" xfId="0" applyFont="1"/>
    <xf numFmtId="0" fontId="8" fillId="4" borderId="3" xfId="0" applyFont="1" applyFill="1" applyBorder="1" applyAlignment="1">
      <alignment horizontal="right" vertical="top" wrapText="1"/>
    </xf>
    <xf numFmtId="0" fontId="8" fillId="2" borderId="3" xfId="0" applyFont="1" applyFill="1" applyBorder="1" applyAlignment="1">
      <alignment horizontal="right" vertical="top" wrapText="1"/>
    </xf>
    <xf numFmtId="167" fontId="7" fillId="0" borderId="3" xfId="0" applyNumberFormat="1" applyFont="1" applyBorder="1" applyAlignment="1">
      <alignment horizontal="right" vertical="top" wrapText="1"/>
    </xf>
    <xf numFmtId="44" fontId="7" fillId="2" borderId="3" xfId="0" applyNumberFormat="1" applyFont="1" applyFill="1" applyBorder="1" applyAlignment="1">
      <alignment horizontal="right" vertical="top" wrapText="1"/>
    </xf>
    <xf numFmtId="44" fontId="7" fillId="4" borderId="3" xfId="0" applyNumberFormat="1" applyFont="1" applyFill="1" applyBorder="1" applyAlignment="1">
      <alignment horizontal="right" vertical="top" wrapText="1"/>
    </xf>
    <xf numFmtId="0" fontId="7" fillId="0" borderId="0" xfId="0" applyFont="1" applyAlignment="1">
      <alignment horizontal="right" wrapText="1"/>
    </xf>
    <xf numFmtId="0" fontId="3" fillId="0" borderId="21" xfId="0" applyFont="1" applyBorder="1" applyAlignment="1">
      <alignment horizontal="left"/>
    </xf>
    <xf numFmtId="0" fontId="8" fillId="0" borderId="0" xfId="0" applyFont="1" applyAlignment="1">
      <alignment horizontal="center" wrapText="1"/>
    </xf>
    <xf numFmtId="0" fontId="7" fillId="0" borderId="0" xfId="0" applyFont="1" applyAlignment="1">
      <alignment horizontal="right"/>
    </xf>
    <xf numFmtId="0" fontId="3" fillId="0" borderId="0" xfId="2" applyBorder="1"/>
    <xf numFmtId="165" fontId="3" fillId="0" borderId="0" xfId="2" applyNumberFormat="1" applyBorder="1"/>
    <xf numFmtId="0" fontId="8" fillId="0" borderId="0" xfId="0" applyFont="1" applyBorder="1" applyAlignment="1">
      <alignment horizontal="center"/>
    </xf>
    <xf numFmtId="4" fontId="3" fillId="0" borderId="35" xfId="2" applyNumberFormat="1" applyBorder="1"/>
    <xf numFmtId="0" fontId="4" fillId="6" borderId="0" xfId="0" applyFont="1" applyFill="1" applyAlignment="1">
      <alignment horizontal="center" vertical="top" wrapText="1"/>
    </xf>
    <xf numFmtId="0" fontId="4" fillId="6" borderId="0" xfId="0" applyFont="1" applyFill="1" applyAlignment="1">
      <alignment horizontal="left" vertical="top" wrapText="1"/>
    </xf>
    <xf numFmtId="44" fontId="4" fillId="6" borderId="0" xfId="1" applyFont="1" applyFill="1" applyBorder="1" applyAlignment="1">
      <alignment horizontal="right" vertical="top" wrapText="1"/>
    </xf>
    <xf numFmtId="166" fontId="4" fillId="6" borderId="0" xfId="1" applyNumberFormat="1" applyFont="1" applyFill="1" applyBorder="1" applyAlignment="1">
      <alignment horizontal="center" vertical="top" wrapText="1"/>
    </xf>
    <xf numFmtId="44" fontId="4" fillId="6" borderId="0" xfId="0" applyNumberFormat="1" applyFont="1" applyFill="1" applyAlignment="1">
      <alignment horizontal="left" vertical="top" wrapText="1"/>
    </xf>
    <xf numFmtId="167" fontId="15" fillId="3" borderId="3" xfId="4" applyNumberFormat="1" applyFont="1" applyFill="1" applyBorder="1" applyAlignment="1">
      <alignment horizontal="right" vertical="top" wrapText="1"/>
    </xf>
    <xf numFmtId="0" fontId="16" fillId="0" borderId="1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0" xfId="0" applyFont="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1" fillId="0" borderId="0" xfId="0" applyFont="1" applyAlignment="1">
      <alignment horizontal="center"/>
    </xf>
    <xf numFmtId="0" fontId="11" fillId="0" borderId="0" xfId="0" applyFont="1" applyAlignment="1">
      <alignment horizontal="center" wrapText="1"/>
    </xf>
    <xf numFmtId="0" fontId="12" fillId="0" borderId="0" xfId="0" applyFont="1" applyAlignment="1">
      <alignment horizontal="center"/>
    </xf>
    <xf numFmtId="0" fontId="13" fillId="0" borderId="21" xfId="0" applyFont="1" applyBorder="1" applyAlignment="1">
      <alignment horizontal="center" wrapText="1"/>
    </xf>
    <xf numFmtId="0" fontId="13" fillId="0" borderId="1" xfId="0" applyFont="1" applyBorder="1" applyAlignment="1">
      <alignment horizontal="center"/>
    </xf>
    <xf numFmtId="0" fontId="13" fillId="0" borderId="22" xfId="0" applyFont="1" applyBorder="1" applyAlignment="1">
      <alignment horizontal="center"/>
    </xf>
    <xf numFmtId="0" fontId="9" fillId="0" borderId="0" xfId="0" applyFont="1" applyAlignment="1">
      <alignment horizontal="center"/>
    </xf>
    <xf numFmtId="0" fontId="3" fillId="0" borderId="0" xfId="0" applyFont="1" applyAlignment="1">
      <alignment horizontal="right" vertical="top" wrapText="1"/>
    </xf>
    <xf numFmtId="0" fontId="15" fillId="0" borderId="0" xfId="0" applyFont="1" applyAlignment="1">
      <alignment horizontal="center" wrapText="1"/>
    </xf>
    <xf numFmtId="0" fontId="4" fillId="3" borderId="3" xfId="0" applyFont="1" applyFill="1" applyBorder="1" applyAlignment="1">
      <alignment horizontal="center" vertical="top" wrapText="1"/>
    </xf>
    <xf numFmtId="0" fontId="0" fillId="0" borderId="0" xfId="0" applyAlignment="1">
      <alignment horizontal="center" vertical="top" wrapText="1"/>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0" xfId="0" applyFont="1" applyAlignment="1">
      <alignment horizontal="center" wrapText="1"/>
    </xf>
    <xf numFmtId="0" fontId="7" fillId="0" borderId="0" xfId="0" applyFont="1" applyAlignment="1">
      <alignment horizontal="right"/>
    </xf>
    <xf numFmtId="0" fontId="17" fillId="2" borderId="11" xfId="2" applyFont="1" applyFill="1" applyBorder="1" applyAlignment="1">
      <alignment horizontal="left" vertical="center"/>
    </xf>
    <xf numFmtId="0" fontId="17" fillId="2" borderId="12" xfId="2" applyFont="1" applyFill="1" applyBorder="1" applyAlignment="1">
      <alignment horizontal="left" vertical="center"/>
    </xf>
    <xf numFmtId="0" fontId="4" fillId="2" borderId="11" xfId="2" applyFont="1" applyFill="1" applyBorder="1" applyAlignment="1">
      <alignment horizontal="left" vertical="center" wrapText="1"/>
    </xf>
    <xf numFmtId="0" fontId="4" fillId="2" borderId="12" xfId="2" applyFont="1" applyFill="1" applyBorder="1" applyAlignment="1">
      <alignment horizontal="left" vertical="center" wrapText="1"/>
    </xf>
    <xf numFmtId="0" fontId="4" fillId="2" borderId="11" xfId="2" applyFont="1" applyFill="1" applyBorder="1" applyAlignment="1">
      <alignment horizontal="left" vertical="center"/>
    </xf>
    <xf numFmtId="0" fontId="4" fillId="2" borderId="12" xfId="2" applyFont="1" applyFill="1" applyBorder="1" applyAlignment="1">
      <alignment horizontal="left" vertical="center"/>
    </xf>
    <xf numFmtId="0" fontId="18" fillId="4" borderId="11" xfId="2" applyFont="1" applyFill="1" applyBorder="1" applyAlignment="1">
      <alignment horizontal="left" vertical="center" wrapText="1"/>
    </xf>
    <xf numFmtId="0" fontId="18" fillId="4" borderId="12" xfId="2" applyFont="1" applyFill="1" applyBorder="1" applyAlignment="1">
      <alignment horizontal="left" vertical="center" wrapText="1"/>
    </xf>
    <xf numFmtId="0" fontId="18" fillId="4" borderId="13" xfId="2" applyFont="1" applyFill="1" applyBorder="1" applyAlignment="1">
      <alignment horizontal="left" vertical="center" wrapText="1"/>
    </xf>
    <xf numFmtId="0" fontId="18" fillId="4" borderId="11" xfId="2" applyFont="1" applyFill="1" applyBorder="1" applyAlignment="1">
      <alignment horizontal="left"/>
    </xf>
    <xf numFmtId="0" fontId="18" fillId="4" borderId="12" xfId="2" applyFont="1" applyFill="1" applyBorder="1" applyAlignment="1">
      <alignment horizontal="left"/>
    </xf>
    <xf numFmtId="0" fontId="18" fillId="4" borderId="13" xfId="2" applyFont="1" applyFill="1" applyBorder="1" applyAlignment="1">
      <alignment horizontal="left"/>
    </xf>
    <xf numFmtId="0" fontId="4" fillId="2" borderId="27" xfId="2" applyFont="1" applyFill="1" applyBorder="1" applyAlignment="1">
      <alignment horizontal="left" vertical="center" wrapText="1"/>
    </xf>
    <xf numFmtId="0" fontId="4" fillId="2" borderId="28" xfId="2" applyFont="1" applyFill="1" applyBorder="1" applyAlignment="1">
      <alignment horizontal="left" vertical="center" wrapText="1"/>
    </xf>
    <xf numFmtId="0" fontId="4" fillId="2" borderId="27" xfId="2" applyFont="1" applyFill="1" applyBorder="1" applyAlignment="1">
      <alignment horizontal="left" vertical="center"/>
    </xf>
    <xf numFmtId="0" fontId="4" fillId="2" borderId="28" xfId="2" applyFont="1" applyFill="1" applyBorder="1" applyAlignment="1">
      <alignment horizontal="left" vertical="center"/>
    </xf>
    <xf numFmtId="0" fontId="18" fillId="4" borderId="32" xfId="0" applyFont="1" applyFill="1" applyBorder="1" applyAlignment="1">
      <alignment horizontal="left"/>
    </xf>
    <xf numFmtId="0" fontId="18" fillId="4" borderId="33" xfId="0" applyFont="1" applyFill="1" applyBorder="1" applyAlignment="1">
      <alignment horizontal="left"/>
    </xf>
    <xf numFmtId="0" fontId="18" fillId="4" borderId="34" xfId="0" applyFont="1" applyFill="1" applyBorder="1" applyAlignment="1">
      <alignment horizontal="left"/>
    </xf>
    <xf numFmtId="0" fontId="3" fillId="0" borderId="3" xfId="0" applyFont="1" applyBorder="1" applyAlignment="1">
      <alignment horizontal="left"/>
    </xf>
    <xf numFmtId="0" fontId="4" fillId="2" borderId="21"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22"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 xfId="0" applyFont="1" applyFill="1" applyBorder="1" applyAlignment="1">
      <alignment horizontal="left" vertical="top" wrapText="1"/>
    </xf>
    <xf numFmtId="0" fontId="4" fillId="4" borderId="22"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3" borderId="21" xfId="0" applyFont="1" applyFill="1" applyBorder="1" applyAlignment="1">
      <alignment horizontal="center" vertical="top" wrapText="1"/>
    </xf>
    <xf numFmtId="0" fontId="4" fillId="3" borderId="1"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0" borderId="21" xfId="0" applyFont="1" applyBorder="1" applyAlignment="1">
      <alignment horizontal="left"/>
    </xf>
    <xf numFmtId="0" fontId="4" fillId="0" borderId="22" xfId="0" applyFont="1" applyBorder="1" applyAlignment="1">
      <alignment horizontal="left"/>
    </xf>
    <xf numFmtId="0" fontId="3" fillId="0" borderId="21" xfId="0" applyFont="1" applyBorder="1" applyAlignment="1">
      <alignment horizontal="left" vertical="top" wrapText="1"/>
    </xf>
    <xf numFmtId="0" fontId="3" fillId="0" borderId="22" xfId="0" applyFont="1" applyBorder="1" applyAlignment="1">
      <alignment horizontal="left" vertical="top" wrapText="1"/>
    </xf>
    <xf numFmtId="44" fontId="4" fillId="3" borderId="1" xfId="1" applyFont="1" applyFill="1" applyBorder="1" applyAlignment="1">
      <alignment horizontal="right" vertical="top" wrapText="1"/>
    </xf>
    <xf numFmtId="44" fontId="4" fillId="3" borderId="22" xfId="1" applyFont="1" applyFill="1" applyBorder="1" applyAlignment="1">
      <alignment horizontal="right" vertical="top" wrapText="1"/>
    </xf>
    <xf numFmtId="0" fontId="4" fillId="0" borderId="1" xfId="0" applyFont="1" applyBorder="1" applyAlignment="1">
      <alignment horizontal="left" vertical="top" wrapText="1"/>
    </xf>
    <xf numFmtId="0" fontId="4" fillId="0" borderId="22" xfId="0" applyFont="1" applyBorder="1" applyAlignment="1">
      <alignment horizontal="left" vertical="top" wrapText="1"/>
    </xf>
    <xf numFmtId="0" fontId="15" fillId="3" borderId="1" xfId="2" applyFont="1" applyFill="1" applyBorder="1" applyAlignment="1">
      <alignment horizontal="right" vertical="top" wrapText="1"/>
    </xf>
    <xf numFmtId="0" fontId="15" fillId="3" borderId="22" xfId="2" applyFont="1" applyFill="1" applyBorder="1" applyAlignment="1">
      <alignment horizontal="right" vertical="top" wrapText="1"/>
    </xf>
    <xf numFmtId="0" fontId="3" fillId="0" borderId="24" xfId="0" applyFont="1" applyBorder="1" applyAlignment="1">
      <alignment horizontal="left"/>
    </xf>
    <xf numFmtId="0" fontId="4" fillId="0" borderId="0" xfId="0" applyFont="1" applyAlignment="1">
      <alignment horizontal="left" vertical="top" wrapText="1"/>
    </xf>
  </cellXfs>
  <cellStyles count="8">
    <cellStyle name="Euro" xfId="5" xr:uid="{00000000-0005-0000-0000-000000000000}"/>
    <cellStyle name="Milliers 2" xfId="3" xr:uid="{00000000-0005-0000-0000-000001000000}"/>
    <cellStyle name="Monétaire" xfId="1" builtinId="4"/>
    <cellStyle name="Monétaire 2" xfId="4" xr:uid="{00000000-0005-0000-0000-000003000000}"/>
    <cellStyle name="Normal" xfId="0" builtinId="0"/>
    <cellStyle name="Normal 2" xfId="2" xr:uid="{00000000-0005-0000-0000-000005000000}"/>
    <cellStyle name="Normal 2 2" xfId="6" xr:uid="{00000000-0005-0000-0000-000006000000}"/>
    <cellStyle name="Normal 2 2 2" xfId="7" xr:uid="{00000000-0005-0000-0000-000007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53340</xdr:colOff>
      <xdr:row>0</xdr:row>
      <xdr:rowOff>60960</xdr:rowOff>
    </xdr:from>
    <xdr:to>
      <xdr:col>2</xdr:col>
      <xdr:colOff>29091</xdr:colOff>
      <xdr:row>8</xdr:row>
      <xdr:rowOff>128138</xdr:rowOff>
    </xdr:to>
    <xdr:pic>
      <xdr:nvPicPr>
        <xdr:cNvPr id="5" name="Image 4">
          <a:extLst>
            <a:ext uri="{FF2B5EF4-FFF2-40B4-BE49-F238E27FC236}">
              <a16:creationId xmlns:a16="http://schemas.microsoft.com/office/drawing/2014/main" id="{3BA958FE-EC66-4C0C-9E1F-FCBE2E797A6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53340" y="60960"/>
          <a:ext cx="1560711" cy="1408298"/>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2"/>
  <sheetViews>
    <sheetView tabSelected="1" topLeftCell="A16" workbookViewId="0">
      <selection activeCell="L10" sqref="L10"/>
    </sheetView>
  </sheetViews>
  <sheetFormatPr baseColWidth="10" defaultColWidth="11.453125" defaultRowHeight="12.5" x14ac:dyDescent="0.25"/>
  <cols>
    <col min="7" max="7" width="15.7265625" customWidth="1"/>
  </cols>
  <sheetData>
    <row r="2" spans="1:7" x14ac:dyDescent="0.25">
      <c r="F2" s="137" t="s">
        <v>171</v>
      </c>
    </row>
    <row r="16" spans="1:7" ht="1.9" customHeight="1" x14ac:dyDescent="0.6">
      <c r="A16" s="16"/>
      <c r="B16" s="17"/>
      <c r="C16" s="17"/>
      <c r="D16" s="17"/>
      <c r="E16" s="17"/>
      <c r="F16" s="17"/>
      <c r="G16" s="17"/>
    </row>
    <row r="17" spans="1:7" ht="12.75" customHeight="1" x14ac:dyDescent="0.25">
      <c r="A17" s="157" t="s">
        <v>0</v>
      </c>
      <c r="B17" s="158"/>
      <c r="C17" s="158"/>
      <c r="D17" s="158"/>
      <c r="E17" s="158"/>
      <c r="F17" s="158"/>
      <c r="G17" s="159"/>
    </row>
    <row r="18" spans="1:7" ht="12.75" customHeight="1" x14ac:dyDescent="0.25">
      <c r="A18" s="160"/>
      <c r="B18" s="161"/>
      <c r="C18" s="161"/>
      <c r="D18" s="161"/>
      <c r="E18" s="161"/>
      <c r="F18" s="161"/>
      <c r="G18" s="162"/>
    </row>
    <row r="19" spans="1:7" ht="12.75" customHeight="1" x14ac:dyDescent="0.25">
      <c r="A19" s="160"/>
      <c r="B19" s="161"/>
      <c r="C19" s="161"/>
      <c r="D19" s="161"/>
      <c r="E19" s="161"/>
      <c r="F19" s="161"/>
      <c r="G19" s="162"/>
    </row>
    <row r="20" spans="1:7" ht="12.75" customHeight="1" x14ac:dyDescent="0.25">
      <c r="A20" s="160"/>
      <c r="B20" s="161"/>
      <c r="C20" s="161"/>
      <c r="D20" s="161"/>
      <c r="E20" s="161"/>
      <c r="F20" s="161"/>
      <c r="G20" s="162"/>
    </row>
    <row r="21" spans="1:7" ht="41.5" customHeight="1" x14ac:dyDescent="0.25">
      <c r="A21" s="163"/>
      <c r="B21" s="164"/>
      <c r="C21" s="164"/>
      <c r="D21" s="164"/>
      <c r="E21" s="164"/>
      <c r="F21" s="164"/>
      <c r="G21" s="165"/>
    </row>
    <row r="25" spans="1:7" ht="27" x14ac:dyDescent="0.5">
      <c r="A25" s="166" t="s">
        <v>182</v>
      </c>
      <c r="B25" s="166"/>
      <c r="C25" s="166"/>
      <c r="D25" s="166"/>
      <c r="E25" s="166"/>
      <c r="F25" s="166"/>
      <c r="G25" s="166"/>
    </row>
    <row r="26" spans="1:7" ht="50.25" customHeight="1" x14ac:dyDescent="0.5">
      <c r="A26" s="167"/>
      <c r="B26" s="167"/>
      <c r="C26" s="167"/>
      <c r="D26" s="167"/>
      <c r="E26" s="167"/>
      <c r="F26" s="167"/>
      <c r="G26" s="167"/>
    </row>
    <row r="29" spans="1:7" ht="23" x14ac:dyDescent="0.45">
      <c r="A29" s="168"/>
      <c r="B29" s="168"/>
      <c r="C29" s="168"/>
      <c r="D29" s="168"/>
      <c r="E29" s="168"/>
      <c r="F29" s="168"/>
      <c r="G29" s="168"/>
    </row>
    <row r="32" spans="1:7" ht="51" customHeight="1" x14ac:dyDescent="0.5">
      <c r="A32" s="169" t="s">
        <v>176</v>
      </c>
      <c r="B32" s="170"/>
      <c r="C32" s="170"/>
      <c r="D32" s="170"/>
      <c r="E32" s="170"/>
      <c r="F32" s="170"/>
      <c r="G32" s="171"/>
    </row>
  </sheetData>
  <mergeCells count="5">
    <mergeCell ref="A17:G21"/>
    <mergeCell ref="A25:G25"/>
    <mergeCell ref="A26:G26"/>
    <mergeCell ref="A29:G29"/>
    <mergeCell ref="A32:G32"/>
  </mergeCells>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dimension ref="A1:B12"/>
  <sheetViews>
    <sheetView zoomScaleNormal="100" workbookViewId="0">
      <selection activeCell="A3" sqref="A3:B3"/>
    </sheetView>
  </sheetViews>
  <sheetFormatPr baseColWidth="10" defaultColWidth="11.453125" defaultRowHeight="13.5" x14ac:dyDescent="0.3"/>
  <cols>
    <col min="1" max="1" width="27.7265625" style="4" customWidth="1"/>
    <col min="2" max="2" width="116.26953125" style="14" customWidth="1"/>
    <col min="3" max="16384" width="11.453125" style="4"/>
  </cols>
  <sheetData>
    <row r="1" spans="1:2" x14ac:dyDescent="0.3">
      <c r="B1" s="143" t="s">
        <v>177</v>
      </c>
    </row>
    <row r="3" spans="1:2" ht="15" x14ac:dyDescent="0.3">
      <c r="A3" s="172" t="s">
        <v>175</v>
      </c>
      <c r="B3" s="172"/>
    </row>
    <row r="6" spans="1:2" ht="15" customHeight="1" x14ac:dyDescent="0.3">
      <c r="A6" s="15" t="s">
        <v>1</v>
      </c>
      <c r="B6" s="15"/>
    </row>
    <row r="7" spans="1:2" ht="15" customHeight="1" x14ac:dyDescent="0.3">
      <c r="A7" s="15"/>
      <c r="B7" s="15"/>
    </row>
    <row r="8" spans="1:2" ht="15" x14ac:dyDescent="0.3">
      <c r="A8" s="15"/>
      <c r="B8" s="15"/>
    </row>
    <row r="9" spans="1:2" ht="40.5" x14ac:dyDescent="0.3">
      <c r="A9" s="23" t="s">
        <v>2</v>
      </c>
      <c r="B9" s="23" t="s">
        <v>3</v>
      </c>
    </row>
    <row r="10" spans="1:2" ht="54" x14ac:dyDescent="0.3">
      <c r="A10" s="23" t="s">
        <v>4</v>
      </c>
      <c r="B10" s="23" t="s">
        <v>5</v>
      </c>
    </row>
    <row r="11" spans="1:2" ht="40.5" x14ac:dyDescent="0.3">
      <c r="A11" s="23" t="s">
        <v>6</v>
      </c>
      <c r="B11" s="23" t="s">
        <v>7</v>
      </c>
    </row>
    <row r="12" spans="1:2" ht="28.9" customHeight="1" x14ac:dyDescent="0.3">
      <c r="A12" s="23" t="s">
        <v>8</v>
      </c>
      <c r="B12" s="23" t="s">
        <v>9</v>
      </c>
    </row>
  </sheetData>
  <mergeCells count="1">
    <mergeCell ref="A3:B3"/>
  </mergeCells>
  <printOptions horizontalCentered="1"/>
  <pageMargins left="0.11811023622047245" right="0.19685039370078741"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pageSetUpPr autoPageBreaks="0"/>
  </sheetPr>
  <dimension ref="A1:E53"/>
  <sheetViews>
    <sheetView showGridLines="0" zoomScaleNormal="100" workbookViewId="0">
      <selection activeCell="C8" sqref="C8"/>
    </sheetView>
  </sheetViews>
  <sheetFormatPr baseColWidth="10" defaultColWidth="11.453125" defaultRowHeight="12.5" x14ac:dyDescent="0.25"/>
  <cols>
    <col min="1" max="1" width="10.54296875" style="1" customWidth="1"/>
    <col min="2" max="2" width="55.26953125" style="1" customWidth="1"/>
    <col min="3" max="3" width="15" style="2" customWidth="1"/>
    <col min="4" max="4" width="10.7265625" style="1" customWidth="1"/>
    <col min="5" max="5" width="12.08984375" style="1" customWidth="1"/>
    <col min="6" max="16384" width="11.453125" style="1"/>
  </cols>
  <sheetData>
    <row r="1" spans="1:5" ht="17" customHeight="1" x14ac:dyDescent="0.25">
      <c r="D1" s="173" t="s">
        <v>171</v>
      </c>
      <c r="E1" s="173"/>
    </row>
    <row r="3" spans="1:5" ht="27.5" customHeight="1" x14ac:dyDescent="0.25">
      <c r="A3" s="174" t="s">
        <v>175</v>
      </c>
      <c r="B3" s="174"/>
      <c r="C3" s="174"/>
      <c r="D3" s="174"/>
      <c r="E3" s="174"/>
    </row>
    <row r="4" spans="1:5" ht="18" customHeight="1" x14ac:dyDescent="0.25">
      <c r="A4" s="176" t="s">
        <v>183</v>
      </c>
      <c r="B4" s="176"/>
      <c r="C4" s="176"/>
      <c r="D4" s="176"/>
      <c r="E4" s="176"/>
    </row>
    <row r="6" spans="1:5" ht="40.5" x14ac:dyDescent="0.25">
      <c r="A6" s="175" t="s">
        <v>10</v>
      </c>
      <c r="B6" s="175"/>
      <c r="C6" s="50" t="s">
        <v>11</v>
      </c>
      <c r="D6" s="50" t="s">
        <v>172</v>
      </c>
      <c r="E6" s="50" t="s">
        <v>174</v>
      </c>
    </row>
    <row r="7" spans="1:5" ht="13.5" x14ac:dyDescent="0.25">
      <c r="A7" s="21" t="s">
        <v>12</v>
      </c>
      <c r="B7" s="144" t="s">
        <v>13</v>
      </c>
      <c r="C7" s="117">
        <f>'F1'!C8</f>
        <v>0</v>
      </c>
      <c r="D7" s="117">
        <f>C7*20%</f>
        <v>0</v>
      </c>
      <c r="E7" s="117">
        <f>C7+D7</f>
        <v>0</v>
      </c>
    </row>
    <row r="8" spans="1:5" ht="13.5" x14ac:dyDescent="0.25">
      <c r="A8" s="21" t="s">
        <v>14</v>
      </c>
      <c r="B8" s="136" t="s">
        <v>15</v>
      </c>
      <c r="C8" s="117">
        <f>'F2'!C7</f>
        <v>0</v>
      </c>
      <c r="D8" s="117">
        <f>C8*20%</f>
        <v>0</v>
      </c>
      <c r="E8" s="117">
        <f>C8+D8</f>
        <v>0</v>
      </c>
    </row>
    <row r="9" spans="1:5" ht="13.5" x14ac:dyDescent="0.25">
      <c r="A9" s="40"/>
      <c r="B9" s="41"/>
      <c r="C9" s="42"/>
    </row>
    <row r="10" spans="1:5" s="3" customFormat="1" ht="40.5" x14ac:dyDescent="0.25">
      <c r="A10" s="175" t="s">
        <v>16</v>
      </c>
      <c r="B10" s="175"/>
      <c r="C10" s="51" t="s">
        <v>17</v>
      </c>
      <c r="D10" s="50" t="s">
        <v>172</v>
      </c>
      <c r="E10" s="50" t="s">
        <v>173</v>
      </c>
    </row>
    <row r="11" spans="1:5" s="3" customFormat="1" ht="13.5" x14ac:dyDescent="0.25">
      <c r="A11" s="54" t="s">
        <v>18</v>
      </c>
      <c r="B11" s="134" t="s">
        <v>19</v>
      </c>
      <c r="C11" s="138"/>
      <c r="D11" s="55"/>
      <c r="E11" s="55"/>
    </row>
    <row r="12" spans="1:5" s="3" customFormat="1" ht="13.5" x14ac:dyDescent="0.25">
      <c r="A12" s="52" t="s">
        <v>20</v>
      </c>
      <c r="B12" s="135" t="s">
        <v>21</v>
      </c>
      <c r="C12" s="139"/>
      <c r="D12" s="53"/>
      <c r="E12" s="53"/>
    </row>
    <row r="13" spans="1:5" ht="13.5" x14ac:dyDescent="0.3">
      <c r="A13" s="22" t="s">
        <v>22</v>
      </c>
      <c r="B13" s="126" t="s">
        <v>23</v>
      </c>
      <c r="C13" s="140">
        <f>'A1-A2'!E7</f>
        <v>0</v>
      </c>
      <c r="D13" s="117">
        <f t="shared" ref="D13:D14" si="0">C13*20%</f>
        <v>0</v>
      </c>
      <c r="E13" s="117">
        <f t="shared" ref="E13:E14" si="1">C13+D13</f>
        <v>0</v>
      </c>
    </row>
    <row r="14" spans="1:5" ht="13.5" x14ac:dyDescent="0.3">
      <c r="A14" s="22" t="s">
        <v>24</v>
      </c>
      <c r="B14" s="126" t="s">
        <v>25</v>
      </c>
      <c r="C14" s="140">
        <f>'A1-A2'!E13</f>
        <v>0</v>
      </c>
      <c r="D14" s="117">
        <f t="shared" si="0"/>
        <v>0</v>
      </c>
      <c r="E14" s="117">
        <f t="shared" si="1"/>
        <v>0</v>
      </c>
    </row>
    <row r="15" spans="1:5" ht="13.5" x14ac:dyDescent="0.3">
      <c r="A15" s="56" t="s">
        <v>26</v>
      </c>
      <c r="B15" s="128" t="s">
        <v>27</v>
      </c>
      <c r="C15" s="141"/>
      <c r="D15" s="57"/>
      <c r="E15" s="57"/>
    </row>
    <row r="16" spans="1:5" ht="13.5" x14ac:dyDescent="0.3">
      <c r="A16" s="22" t="s">
        <v>28</v>
      </c>
      <c r="B16" s="126" t="s">
        <v>29</v>
      </c>
      <c r="C16" s="140">
        <f>'A1-A2'!E19</f>
        <v>0</v>
      </c>
      <c r="D16" s="117">
        <f t="shared" ref="D16:D18" si="2">C16*20%</f>
        <v>0</v>
      </c>
      <c r="E16" s="117">
        <f t="shared" ref="E16:E18" si="3">C16+D16</f>
        <v>0</v>
      </c>
    </row>
    <row r="17" spans="1:5" ht="13.5" x14ac:dyDescent="0.3">
      <c r="A17" s="22" t="s">
        <v>30</v>
      </c>
      <c r="B17" s="126" t="s">
        <v>31</v>
      </c>
      <c r="C17" s="140">
        <f>'A1-A2'!E25</f>
        <v>0</v>
      </c>
      <c r="D17" s="117">
        <f t="shared" si="2"/>
        <v>0</v>
      </c>
      <c r="E17" s="117">
        <f t="shared" si="3"/>
        <v>0</v>
      </c>
    </row>
    <row r="18" spans="1:5" ht="13.5" x14ac:dyDescent="0.3">
      <c r="A18" s="22" t="s">
        <v>32</v>
      </c>
      <c r="B18" s="126" t="s">
        <v>33</v>
      </c>
      <c r="C18" s="140">
        <f>'A1-A2'!E31</f>
        <v>0</v>
      </c>
      <c r="D18" s="117">
        <f t="shared" si="2"/>
        <v>0</v>
      </c>
      <c r="E18" s="117">
        <f t="shared" si="3"/>
        <v>0</v>
      </c>
    </row>
    <row r="19" spans="1:5" ht="13.5" x14ac:dyDescent="0.3">
      <c r="A19" s="58" t="s">
        <v>34</v>
      </c>
      <c r="B19" s="127" t="s">
        <v>35</v>
      </c>
      <c r="C19" s="142"/>
      <c r="D19" s="59"/>
      <c r="E19" s="59"/>
    </row>
    <row r="20" spans="1:5" ht="13.5" x14ac:dyDescent="0.3">
      <c r="A20" s="56" t="s">
        <v>36</v>
      </c>
      <c r="B20" s="60" t="s">
        <v>37</v>
      </c>
      <c r="C20" s="141"/>
      <c r="D20" s="57"/>
      <c r="E20" s="57"/>
    </row>
    <row r="21" spans="1:5" ht="13.5" x14ac:dyDescent="0.3">
      <c r="A21" s="22" t="s">
        <v>38</v>
      </c>
      <c r="B21" s="126" t="s">
        <v>39</v>
      </c>
      <c r="C21" s="140">
        <f>'A1-A2'!E40</f>
        <v>0</v>
      </c>
      <c r="D21" s="117">
        <f t="shared" ref="D21:D25" si="4">C21*20%</f>
        <v>0</v>
      </c>
      <c r="E21" s="117">
        <f t="shared" ref="E21:E25" si="5">C21+D21</f>
        <v>0</v>
      </c>
    </row>
    <row r="22" spans="1:5" ht="13.5" x14ac:dyDescent="0.3">
      <c r="A22" s="22" t="s">
        <v>40</v>
      </c>
      <c r="B22" s="126" t="s">
        <v>41</v>
      </c>
      <c r="C22" s="140">
        <f>'A1-A2'!E46</f>
        <v>0</v>
      </c>
      <c r="D22" s="117">
        <f t="shared" si="4"/>
        <v>0</v>
      </c>
      <c r="E22" s="117">
        <f t="shared" si="5"/>
        <v>0</v>
      </c>
    </row>
    <row r="23" spans="1:5" ht="13.5" x14ac:dyDescent="0.3">
      <c r="A23" s="22" t="s">
        <v>42</v>
      </c>
      <c r="B23" s="126" t="s">
        <v>43</v>
      </c>
      <c r="C23" s="140">
        <f>'A1-A2'!E52</f>
        <v>0</v>
      </c>
      <c r="D23" s="117">
        <f t="shared" si="4"/>
        <v>0</v>
      </c>
      <c r="E23" s="117">
        <f t="shared" si="5"/>
        <v>0</v>
      </c>
    </row>
    <row r="24" spans="1:5" ht="13.5" x14ac:dyDescent="0.3">
      <c r="A24" s="22" t="s">
        <v>44</v>
      </c>
      <c r="B24" s="126" t="s">
        <v>45</v>
      </c>
      <c r="C24" s="140">
        <f>'A1-A2'!E58</f>
        <v>0</v>
      </c>
      <c r="D24" s="117">
        <f t="shared" si="4"/>
        <v>0</v>
      </c>
      <c r="E24" s="117">
        <f t="shared" si="5"/>
        <v>0</v>
      </c>
    </row>
    <row r="25" spans="1:5" ht="13.5" x14ac:dyDescent="0.3">
      <c r="A25" s="22" t="s">
        <v>46</v>
      </c>
      <c r="B25" s="126" t="s">
        <v>47</v>
      </c>
      <c r="C25" s="140">
        <f>'A1-A2'!E66</f>
        <v>0</v>
      </c>
      <c r="D25" s="117">
        <f t="shared" si="4"/>
        <v>0</v>
      </c>
      <c r="E25" s="117">
        <f t="shared" si="5"/>
        <v>0</v>
      </c>
    </row>
    <row r="26" spans="1:5" ht="13.5" x14ac:dyDescent="0.3">
      <c r="A26" s="56" t="s">
        <v>48</v>
      </c>
      <c r="B26" s="128" t="s">
        <v>49</v>
      </c>
      <c r="C26" s="141"/>
      <c r="D26" s="57"/>
      <c r="E26" s="57"/>
    </row>
    <row r="27" spans="1:5" ht="13.5" x14ac:dyDescent="0.3">
      <c r="A27" s="22" t="s">
        <v>50</v>
      </c>
      <c r="B27" s="126" t="s">
        <v>51</v>
      </c>
      <c r="C27" s="140">
        <f>'A1-A2'!E72</f>
        <v>0</v>
      </c>
      <c r="D27" s="117">
        <f t="shared" ref="D27:D31" si="6">C27*20%</f>
        <v>0</v>
      </c>
      <c r="E27" s="117">
        <f t="shared" ref="E27:E31" si="7">C27+D27</f>
        <v>0</v>
      </c>
    </row>
    <row r="28" spans="1:5" ht="13.5" x14ac:dyDescent="0.3">
      <c r="A28" s="22" t="s">
        <v>52</v>
      </c>
      <c r="B28" s="126" t="s">
        <v>53</v>
      </c>
      <c r="C28" s="140">
        <f>'A1-A2'!E78</f>
        <v>0</v>
      </c>
      <c r="D28" s="117">
        <f t="shared" si="6"/>
        <v>0</v>
      </c>
      <c r="E28" s="117">
        <f t="shared" si="7"/>
        <v>0</v>
      </c>
    </row>
    <row r="29" spans="1:5" ht="13.5" x14ac:dyDescent="0.3">
      <c r="A29" s="22" t="s">
        <v>54</v>
      </c>
      <c r="B29" s="126" t="s">
        <v>55</v>
      </c>
      <c r="C29" s="140">
        <f>'A1-A2'!E84</f>
        <v>0</v>
      </c>
      <c r="D29" s="117">
        <f t="shared" si="6"/>
        <v>0</v>
      </c>
      <c r="E29" s="117">
        <f t="shared" si="7"/>
        <v>0</v>
      </c>
    </row>
    <row r="30" spans="1:5" ht="13.5" x14ac:dyDescent="0.3">
      <c r="A30" s="22" t="s">
        <v>56</v>
      </c>
      <c r="B30" s="126" t="s">
        <v>57</v>
      </c>
      <c r="C30" s="140">
        <f>'A1-A2'!E92</f>
        <v>0</v>
      </c>
      <c r="D30" s="117">
        <f t="shared" si="6"/>
        <v>0</v>
      </c>
      <c r="E30" s="117">
        <f t="shared" si="7"/>
        <v>0</v>
      </c>
    </row>
    <row r="31" spans="1:5" ht="13.5" x14ac:dyDescent="0.3">
      <c r="A31" s="22" t="s">
        <v>58</v>
      </c>
      <c r="B31" s="126" t="s">
        <v>59</v>
      </c>
      <c r="C31" s="140">
        <f>'A1-A2'!E98</f>
        <v>0</v>
      </c>
      <c r="D31" s="117">
        <f t="shared" si="6"/>
        <v>0</v>
      </c>
      <c r="E31" s="117">
        <f t="shared" si="7"/>
        <v>0</v>
      </c>
    </row>
    <row r="32" spans="1:5" ht="13.5" x14ac:dyDescent="0.3">
      <c r="A32" s="58" t="s">
        <v>60</v>
      </c>
      <c r="B32" s="127" t="s">
        <v>61</v>
      </c>
      <c r="C32" s="142"/>
      <c r="D32" s="59"/>
      <c r="E32" s="59"/>
    </row>
    <row r="33" spans="1:5" ht="13.5" x14ac:dyDescent="0.3">
      <c r="A33" s="56" t="s">
        <v>62</v>
      </c>
      <c r="B33" s="128" t="s">
        <v>63</v>
      </c>
      <c r="C33" s="141"/>
      <c r="D33" s="57"/>
      <c r="E33" s="57"/>
    </row>
    <row r="34" spans="1:5" ht="13.5" x14ac:dyDescent="0.3">
      <c r="A34" s="22" t="s">
        <v>64</v>
      </c>
      <c r="B34" s="126" t="s">
        <v>65</v>
      </c>
      <c r="C34" s="140">
        <f>'A3-A6'!E7</f>
        <v>0</v>
      </c>
      <c r="D34" s="117">
        <f t="shared" ref="D34:D35" si="8">C34*20%</f>
        <v>0</v>
      </c>
      <c r="E34" s="117">
        <f t="shared" ref="E34:E35" si="9">C34+D34</f>
        <v>0</v>
      </c>
    </row>
    <row r="35" spans="1:5" ht="13.5" x14ac:dyDescent="0.3">
      <c r="A35" s="22" t="s">
        <v>66</v>
      </c>
      <c r="B35" s="126" t="s">
        <v>67</v>
      </c>
      <c r="C35" s="140">
        <f>'A3-A6'!E13</f>
        <v>0</v>
      </c>
      <c r="D35" s="117">
        <f t="shared" si="8"/>
        <v>0</v>
      </c>
      <c r="E35" s="117">
        <f t="shared" si="9"/>
        <v>0</v>
      </c>
    </row>
    <row r="36" spans="1:5" ht="13.5" x14ac:dyDescent="0.3">
      <c r="A36" s="58" t="s">
        <v>68</v>
      </c>
      <c r="B36" s="127" t="s">
        <v>69</v>
      </c>
      <c r="C36" s="142"/>
      <c r="D36" s="59"/>
      <c r="E36" s="59"/>
    </row>
    <row r="37" spans="1:5" ht="13.5" x14ac:dyDescent="0.3">
      <c r="A37" s="56" t="s">
        <v>70</v>
      </c>
      <c r="B37" s="128" t="s">
        <v>71</v>
      </c>
      <c r="C37" s="141"/>
      <c r="D37" s="57"/>
      <c r="E37" s="57"/>
    </row>
    <row r="38" spans="1:5" ht="13.5" x14ac:dyDescent="0.3">
      <c r="A38" s="22" t="s">
        <v>72</v>
      </c>
      <c r="B38" s="126" t="s">
        <v>73</v>
      </c>
      <c r="C38" s="140">
        <f>'A3-A6'!E22</f>
        <v>0</v>
      </c>
      <c r="D38" s="117">
        <f t="shared" ref="D38:D40" si="10">C38*20%</f>
        <v>0</v>
      </c>
      <c r="E38" s="117">
        <f t="shared" ref="E38:E40" si="11">C38+D38</f>
        <v>0</v>
      </c>
    </row>
    <row r="39" spans="1:5" ht="13.5" x14ac:dyDescent="0.3">
      <c r="A39" s="22" t="s">
        <v>74</v>
      </c>
      <c r="B39" s="126" t="s">
        <v>75</v>
      </c>
      <c r="C39" s="140">
        <f>'A3-A6'!E28</f>
        <v>0</v>
      </c>
      <c r="D39" s="117">
        <f t="shared" si="10"/>
        <v>0</v>
      </c>
      <c r="E39" s="117">
        <f t="shared" si="11"/>
        <v>0</v>
      </c>
    </row>
    <row r="40" spans="1:5" ht="13.5" x14ac:dyDescent="0.3">
      <c r="A40" s="22" t="s">
        <v>76</v>
      </c>
      <c r="B40" s="131" t="s">
        <v>77</v>
      </c>
      <c r="C40" s="140">
        <f>'A3-A6'!E34</f>
        <v>0</v>
      </c>
      <c r="D40" s="117">
        <f t="shared" si="10"/>
        <v>0</v>
      </c>
      <c r="E40" s="117">
        <f t="shared" si="11"/>
        <v>0</v>
      </c>
    </row>
    <row r="41" spans="1:5" ht="13.5" x14ac:dyDescent="0.3">
      <c r="A41" s="56" t="s">
        <v>78</v>
      </c>
      <c r="B41" s="128" t="s">
        <v>79</v>
      </c>
      <c r="C41" s="141"/>
      <c r="D41" s="57"/>
      <c r="E41" s="57"/>
    </row>
    <row r="42" spans="1:5" ht="13.5" x14ac:dyDescent="0.3">
      <c r="A42" s="22" t="s">
        <v>80</v>
      </c>
      <c r="B42" s="45" t="s">
        <v>81</v>
      </c>
      <c r="C42" s="140">
        <f>'A3-A6'!E42</f>
        <v>0</v>
      </c>
      <c r="D42" s="117">
        <f t="shared" ref="D42:D43" si="12">C42*20%</f>
        <v>0</v>
      </c>
      <c r="E42" s="117">
        <f t="shared" ref="E42:E43" si="13">C42+D42</f>
        <v>0</v>
      </c>
    </row>
    <row r="43" spans="1:5" ht="13.5" x14ac:dyDescent="0.3">
      <c r="A43" s="22" t="s">
        <v>82</v>
      </c>
      <c r="B43" s="44" t="s">
        <v>83</v>
      </c>
      <c r="C43" s="140">
        <f>'A3-A6'!E48</f>
        <v>0</v>
      </c>
      <c r="D43" s="117">
        <f t="shared" si="12"/>
        <v>0</v>
      </c>
      <c r="E43" s="117">
        <f t="shared" si="13"/>
        <v>0</v>
      </c>
    </row>
    <row r="44" spans="1:5" ht="13.5" x14ac:dyDescent="0.3">
      <c r="A44" s="58" t="s">
        <v>84</v>
      </c>
      <c r="B44" s="132" t="s">
        <v>85</v>
      </c>
      <c r="C44" s="142"/>
      <c r="D44" s="59"/>
      <c r="E44" s="59"/>
    </row>
    <row r="45" spans="1:5" ht="13.5" x14ac:dyDescent="0.3">
      <c r="A45" s="56" t="s">
        <v>86</v>
      </c>
      <c r="B45" s="133" t="s">
        <v>87</v>
      </c>
      <c r="C45" s="141"/>
      <c r="D45" s="57"/>
      <c r="E45" s="57"/>
    </row>
    <row r="46" spans="1:5" ht="13.5" x14ac:dyDescent="0.3">
      <c r="A46" s="22" t="s">
        <v>88</v>
      </c>
      <c r="B46" s="126" t="s">
        <v>89</v>
      </c>
      <c r="C46" s="140">
        <f>'A3-A6'!E57</f>
        <v>0</v>
      </c>
      <c r="D46" s="117">
        <f>'A3-A6'!E57</f>
        <v>0</v>
      </c>
      <c r="E46" s="117">
        <f>C46+D46</f>
        <v>0</v>
      </c>
    </row>
    <row r="47" spans="1:5" ht="13.5" x14ac:dyDescent="0.3">
      <c r="A47" s="58" t="s">
        <v>90</v>
      </c>
      <c r="B47" s="132" t="s">
        <v>91</v>
      </c>
      <c r="C47" s="142"/>
      <c r="D47" s="59"/>
      <c r="E47" s="59"/>
    </row>
    <row r="48" spans="1:5" ht="13.5" x14ac:dyDescent="0.3">
      <c r="A48" s="56" t="s">
        <v>92</v>
      </c>
      <c r="B48" s="133" t="s">
        <v>93</v>
      </c>
      <c r="C48" s="141"/>
      <c r="D48" s="57"/>
      <c r="E48" s="57"/>
    </row>
    <row r="49" spans="1:5" ht="13.5" x14ac:dyDescent="0.3">
      <c r="A49" s="22" t="s">
        <v>94</v>
      </c>
      <c r="B49" s="126" t="s">
        <v>95</v>
      </c>
      <c r="C49" s="140">
        <f>'A3-A6'!E66</f>
        <v>0</v>
      </c>
      <c r="D49" s="117">
        <f>'A3-A6'!E66</f>
        <v>0</v>
      </c>
      <c r="E49" s="117">
        <f>C49+D49</f>
        <v>0</v>
      </c>
    </row>
    <row r="50" spans="1:5" ht="13.5" x14ac:dyDescent="0.25">
      <c r="A50" s="33"/>
      <c r="B50" s="33"/>
      <c r="C50" s="34"/>
    </row>
    <row r="51" spans="1:5" ht="13.5" x14ac:dyDescent="0.25">
      <c r="A51" s="33"/>
      <c r="B51" s="129" t="s">
        <v>96</v>
      </c>
      <c r="C51" s="31" t="s">
        <v>97</v>
      </c>
    </row>
    <row r="52" spans="1:5" ht="54" customHeight="1" x14ac:dyDescent="0.25">
      <c r="A52" s="33"/>
      <c r="B52" s="32" t="s">
        <v>98</v>
      </c>
      <c r="C52" s="130"/>
    </row>
    <row r="53" spans="1:5" ht="13.5" x14ac:dyDescent="0.25">
      <c r="A53" s="33"/>
      <c r="B53" s="35"/>
      <c r="C53" s="36"/>
    </row>
  </sheetData>
  <customSheetViews>
    <customSheetView guid="{66B7A02A-C0CE-4924-A9C0-165960123F16}" hiddenRows="1" topLeftCell="A10">
      <selection activeCell="C19" sqref="C19"/>
      <pageMargins left="0" right="0" top="0" bottom="0" header="0" footer="0"/>
      <pageSetup paperSize="9" orientation="portrait" r:id="rId1"/>
      <headerFooter alignWithMargins="0"/>
    </customSheetView>
  </customSheetViews>
  <mergeCells count="5">
    <mergeCell ref="D1:E1"/>
    <mergeCell ref="A3:E3"/>
    <mergeCell ref="A6:B6"/>
    <mergeCell ref="A10:B10"/>
    <mergeCell ref="A4:E4"/>
  </mergeCells>
  <phoneticPr fontId="6" type="noConversion"/>
  <printOptions horizontalCentered="1"/>
  <pageMargins left="0.11811023622047245" right="0.11811023622047245" top="0.15748031496062992" bottom="0.15748031496062992" header="0.31496062992125984" footer="0.31496062992125984"/>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E21"/>
  <sheetViews>
    <sheetView topLeftCell="A8" zoomScaleNormal="100" workbookViewId="0">
      <selection activeCell="F14" sqref="F14"/>
    </sheetView>
  </sheetViews>
  <sheetFormatPr baseColWidth="10" defaultColWidth="11.453125" defaultRowHeight="13.5" x14ac:dyDescent="0.3"/>
  <cols>
    <col min="1" max="1" width="11.453125" style="4"/>
    <col min="2" max="2" width="43.26953125" style="4" customWidth="1"/>
    <col min="3" max="3" width="14.26953125" style="4" customWidth="1"/>
    <col min="4" max="4" width="13.54296875" style="4" customWidth="1"/>
    <col min="5" max="5" width="14.453125" style="4" customWidth="1"/>
    <col min="6" max="16384" width="11.453125" style="4"/>
  </cols>
  <sheetData>
    <row r="1" spans="1:5" x14ac:dyDescent="0.3">
      <c r="D1" s="4" t="s">
        <v>171</v>
      </c>
    </row>
    <row r="3" spans="1:5" ht="29" customHeight="1" x14ac:dyDescent="0.3">
      <c r="A3" s="180" t="s">
        <v>175</v>
      </c>
      <c r="B3" s="180"/>
      <c r="C3" s="180"/>
      <c r="D3" s="180"/>
      <c r="E3" s="180"/>
    </row>
    <row r="7" spans="1:5" ht="39.75" customHeight="1" x14ac:dyDescent="0.3">
      <c r="A7" s="5" t="s">
        <v>99</v>
      </c>
      <c r="B7" s="5" t="s">
        <v>100</v>
      </c>
      <c r="C7" s="5" t="s">
        <v>11</v>
      </c>
      <c r="D7" s="5" t="s">
        <v>101</v>
      </c>
    </row>
    <row r="8" spans="1:5" ht="56.25" customHeight="1" x14ac:dyDescent="0.3">
      <c r="A8" s="11" t="s">
        <v>12</v>
      </c>
      <c r="B8" s="10" t="s">
        <v>102</v>
      </c>
      <c r="C8" s="108">
        <f>SUM(E12:E21)</f>
        <v>0</v>
      </c>
      <c r="D8" s="10" t="s">
        <v>103</v>
      </c>
    </row>
    <row r="9" spans="1:5" ht="39.75" customHeight="1" thickBot="1" x14ac:dyDescent="0.35"/>
    <row r="10" spans="1:5" ht="39.75" customHeight="1" thickBot="1" x14ac:dyDescent="0.35">
      <c r="A10" s="177" t="s">
        <v>104</v>
      </c>
      <c r="B10" s="178"/>
      <c r="C10" s="178"/>
      <c r="D10" s="178"/>
      <c r="E10" s="179"/>
    </row>
    <row r="11" spans="1:5" ht="27" x14ac:dyDescent="0.3">
      <c r="A11" s="18" t="s">
        <v>105</v>
      </c>
      <c r="B11" s="19" t="s">
        <v>106</v>
      </c>
      <c r="C11" s="19" t="s">
        <v>107</v>
      </c>
      <c r="D11" s="19" t="s">
        <v>108</v>
      </c>
      <c r="E11" s="20" t="s">
        <v>109</v>
      </c>
    </row>
    <row r="12" spans="1:5" x14ac:dyDescent="0.3">
      <c r="A12" s="25"/>
      <c r="B12" s="26"/>
      <c r="C12" s="12"/>
      <c r="D12" s="6"/>
      <c r="E12" s="109">
        <f>C12*D12</f>
        <v>0</v>
      </c>
    </row>
    <row r="13" spans="1:5" x14ac:dyDescent="0.3">
      <c r="A13" s="7"/>
      <c r="B13" s="6"/>
      <c r="C13" s="12"/>
      <c r="D13" s="6"/>
      <c r="E13" s="109">
        <f t="shared" ref="E13:E21" si="0">C13*D13</f>
        <v>0</v>
      </c>
    </row>
    <row r="14" spans="1:5" x14ac:dyDescent="0.3">
      <c r="A14" s="7"/>
      <c r="B14" s="6"/>
      <c r="C14" s="12"/>
      <c r="D14" s="6"/>
      <c r="E14" s="109">
        <f t="shared" si="0"/>
        <v>0</v>
      </c>
    </row>
    <row r="15" spans="1:5" x14ac:dyDescent="0.3">
      <c r="A15" s="7"/>
      <c r="B15" s="6"/>
      <c r="C15" s="12"/>
      <c r="D15" s="6"/>
      <c r="E15" s="109">
        <f t="shared" si="0"/>
        <v>0</v>
      </c>
    </row>
    <row r="16" spans="1:5" x14ac:dyDescent="0.3">
      <c r="A16" s="7"/>
      <c r="B16" s="6"/>
      <c r="C16" s="12"/>
      <c r="D16" s="6"/>
      <c r="E16" s="109">
        <f t="shared" si="0"/>
        <v>0</v>
      </c>
    </row>
    <row r="17" spans="1:5" x14ac:dyDescent="0.3">
      <c r="A17" s="7"/>
      <c r="B17" s="6"/>
      <c r="C17" s="12"/>
      <c r="D17" s="6"/>
      <c r="E17" s="109">
        <f t="shared" si="0"/>
        <v>0</v>
      </c>
    </row>
    <row r="18" spans="1:5" x14ac:dyDescent="0.3">
      <c r="A18" s="7"/>
      <c r="B18" s="6"/>
      <c r="C18" s="12"/>
      <c r="D18" s="6"/>
      <c r="E18" s="109">
        <f t="shared" si="0"/>
        <v>0</v>
      </c>
    </row>
    <row r="19" spans="1:5" x14ac:dyDescent="0.3">
      <c r="A19" s="7"/>
      <c r="B19" s="6"/>
      <c r="C19" s="12"/>
      <c r="D19" s="6"/>
      <c r="E19" s="109">
        <f t="shared" si="0"/>
        <v>0</v>
      </c>
    </row>
    <row r="20" spans="1:5" x14ac:dyDescent="0.3">
      <c r="A20" s="7"/>
      <c r="B20" s="6"/>
      <c r="C20" s="12"/>
      <c r="D20" s="6"/>
      <c r="E20" s="109">
        <f t="shared" si="0"/>
        <v>0</v>
      </c>
    </row>
    <row r="21" spans="1:5" ht="14" thickBot="1" x14ac:dyDescent="0.35">
      <c r="A21" s="8"/>
      <c r="B21" s="9"/>
      <c r="C21" s="13"/>
      <c r="D21" s="9"/>
      <c r="E21" s="110">
        <f t="shared" si="0"/>
        <v>0</v>
      </c>
    </row>
  </sheetData>
  <customSheetViews>
    <customSheetView guid="{66B7A02A-C0CE-4924-A9C0-165960123F16}" topLeftCell="A4">
      <selection activeCell="F7" sqref="F7"/>
      <pageMargins left="0" right="0" top="0" bottom="0" header="0" footer="0"/>
      <pageSetup paperSize="9" orientation="landscape" r:id="rId1"/>
      <headerFooter alignWithMargins="0"/>
    </customSheetView>
  </customSheetViews>
  <mergeCells count="2">
    <mergeCell ref="A10:E10"/>
    <mergeCell ref="A3:E3"/>
  </mergeCells>
  <phoneticPr fontId="6" type="noConversion"/>
  <printOptions horizontalCentered="1"/>
  <pageMargins left="0" right="0" top="0.15748031496062992" bottom="0.15748031496062992" header="0.31496062992125984" footer="0.31496062992125984"/>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7"/>
  <dimension ref="A1:E21"/>
  <sheetViews>
    <sheetView showRuler="0" topLeftCell="A4" zoomScaleNormal="100" workbookViewId="0">
      <selection activeCell="C11" sqref="C11:D20"/>
    </sheetView>
  </sheetViews>
  <sheetFormatPr baseColWidth="10" defaultColWidth="11.453125" defaultRowHeight="13.5" x14ac:dyDescent="0.3"/>
  <cols>
    <col min="1" max="1" width="11.453125" style="4"/>
    <col min="2" max="2" width="40" style="4" customWidth="1"/>
    <col min="3" max="3" width="14.26953125" style="4" customWidth="1"/>
    <col min="4" max="4" width="17.26953125" style="4" customWidth="1"/>
    <col min="5" max="5" width="14.453125" style="4" customWidth="1"/>
    <col min="6" max="16384" width="11.453125" style="4"/>
  </cols>
  <sheetData>
    <row r="1" spans="1:5" x14ac:dyDescent="0.3">
      <c r="D1" s="181" t="s">
        <v>171</v>
      </c>
      <c r="E1" s="181"/>
    </row>
    <row r="3" spans="1:5" ht="31" customHeight="1" x14ac:dyDescent="0.3">
      <c r="A3" s="180" t="s">
        <v>175</v>
      </c>
      <c r="B3" s="180"/>
      <c r="C3" s="180"/>
      <c r="D3" s="180"/>
      <c r="E3" s="180"/>
    </row>
    <row r="4" spans="1:5" ht="12.5" customHeight="1" x14ac:dyDescent="0.3">
      <c r="A4" s="145"/>
      <c r="B4" s="145"/>
      <c r="C4" s="145"/>
      <c r="D4" s="145"/>
      <c r="E4" s="145"/>
    </row>
    <row r="6" spans="1:5" ht="39.75" customHeight="1" x14ac:dyDescent="0.3">
      <c r="A6" s="5" t="s">
        <v>99</v>
      </c>
      <c r="B6" s="5" t="s">
        <v>100</v>
      </c>
      <c r="C6" s="5" t="s">
        <v>110</v>
      </c>
      <c r="D6" s="5" t="s">
        <v>101</v>
      </c>
    </row>
    <row r="7" spans="1:5" ht="58.5" customHeight="1" x14ac:dyDescent="0.3">
      <c r="A7" s="11" t="s">
        <v>14</v>
      </c>
      <c r="B7" s="10" t="s">
        <v>111</v>
      </c>
      <c r="C7" s="108">
        <f>SUM(E11:E20)</f>
        <v>0</v>
      </c>
      <c r="D7" s="10" t="s">
        <v>112</v>
      </c>
    </row>
    <row r="8" spans="1:5" ht="15.5" customHeight="1" thickBot="1" x14ac:dyDescent="0.35"/>
    <row r="9" spans="1:5" ht="39.75" customHeight="1" thickBot="1" x14ac:dyDescent="0.35">
      <c r="A9" s="177" t="s">
        <v>113</v>
      </c>
      <c r="B9" s="178"/>
      <c r="C9" s="178"/>
      <c r="D9" s="178"/>
      <c r="E9" s="179"/>
    </row>
    <row r="10" spans="1:5" ht="27" x14ac:dyDescent="0.3">
      <c r="A10" s="18" t="s">
        <v>105</v>
      </c>
      <c r="B10" s="19" t="s">
        <v>106</v>
      </c>
      <c r="C10" s="19" t="s">
        <v>114</v>
      </c>
      <c r="D10" s="19" t="s">
        <v>108</v>
      </c>
      <c r="E10" s="20" t="s">
        <v>109</v>
      </c>
    </row>
    <row r="11" spans="1:5" x14ac:dyDescent="0.3">
      <c r="A11" s="25"/>
      <c r="B11" s="26"/>
      <c r="C11" s="12"/>
      <c r="D11" s="6"/>
      <c r="E11" s="109">
        <f>C11*D11</f>
        <v>0</v>
      </c>
    </row>
    <row r="12" spans="1:5" x14ac:dyDescent="0.3">
      <c r="A12" s="7"/>
      <c r="B12" s="6"/>
      <c r="C12" s="12"/>
      <c r="D12" s="6"/>
      <c r="E12" s="109">
        <f t="shared" ref="E12:E20" si="0">C12*D12</f>
        <v>0</v>
      </c>
    </row>
    <row r="13" spans="1:5" x14ac:dyDescent="0.3">
      <c r="A13" s="7"/>
      <c r="B13" s="6"/>
      <c r="C13" s="12"/>
      <c r="D13" s="6"/>
      <c r="E13" s="109">
        <f t="shared" si="0"/>
        <v>0</v>
      </c>
    </row>
    <row r="14" spans="1:5" x14ac:dyDescent="0.3">
      <c r="A14" s="7"/>
      <c r="B14" s="6"/>
      <c r="C14" s="12"/>
      <c r="D14" s="6"/>
      <c r="E14" s="109">
        <f t="shared" si="0"/>
        <v>0</v>
      </c>
    </row>
    <row r="15" spans="1:5" x14ac:dyDescent="0.3">
      <c r="A15" s="7"/>
      <c r="B15" s="6"/>
      <c r="C15" s="12"/>
      <c r="D15" s="6"/>
      <c r="E15" s="109">
        <f t="shared" si="0"/>
        <v>0</v>
      </c>
    </row>
    <row r="16" spans="1:5" x14ac:dyDescent="0.3">
      <c r="A16" s="7"/>
      <c r="B16" s="6"/>
      <c r="C16" s="12"/>
      <c r="D16" s="6"/>
      <c r="E16" s="109">
        <f t="shared" si="0"/>
        <v>0</v>
      </c>
    </row>
    <row r="17" spans="1:5" x14ac:dyDescent="0.3">
      <c r="A17" s="7"/>
      <c r="B17" s="6"/>
      <c r="C17" s="12"/>
      <c r="D17" s="6"/>
      <c r="E17" s="109">
        <f t="shared" si="0"/>
        <v>0</v>
      </c>
    </row>
    <row r="18" spans="1:5" x14ac:dyDescent="0.3">
      <c r="A18" s="7"/>
      <c r="B18" s="6"/>
      <c r="C18" s="12"/>
      <c r="D18" s="6"/>
      <c r="E18" s="109">
        <f t="shared" si="0"/>
        <v>0</v>
      </c>
    </row>
    <row r="19" spans="1:5" x14ac:dyDescent="0.3">
      <c r="A19" s="7"/>
      <c r="B19" s="6"/>
      <c r="C19" s="12"/>
      <c r="D19" s="6"/>
      <c r="E19" s="109">
        <f t="shared" si="0"/>
        <v>0</v>
      </c>
    </row>
    <row r="20" spans="1:5" ht="14" thickBot="1" x14ac:dyDescent="0.35">
      <c r="A20" s="8"/>
      <c r="B20" s="9"/>
      <c r="C20" s="13"/>
      <c r="D20" s="9"/>
      <c r="E20" s="110">
        <f t="shared" si="0"/>
        <v>0</v>
      </c>
    </row>
    <row r="21" spans="1:5" ht="39.75" customHeight="1" x14ac:dyDescent="0.3"/>
  </sheetData>
  <customSheetViews>
    <customSheetView guid="{66B7A02A-C0CE-4924-A9C0-165960123F16}">
      <selection sqref="A1:IV65536"/>
      <pageMargins left="0" right="0" top="0" bottom="0" header="0" footer="0"/>
      <headerFooter alignWithMargins="0"/>
    </customSheetView>
  </customSheetViews>
  <mergeCells count="3">
    <mergeCell ref="A9:E9"/>
    <mergeCell ref="A3:E3"/>
    <mergeCell ref="D1:E1"/>
  </mergeCells>
  <phoneticPr fontId="6" type="noConversion"/>
  <printOptions horizontalCentered="1"/>
  <pageMargins left="0.19685039370078741" right="0.19685039370078741" top="0.35433070866141736" bottom="0.35433070866141736"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F103"/>
  <sheetViews>
    <sheetView showRuler="0" showWhiteSpace="0" topLeftCell="A93" zoomScaleNormal="100" zoomScalePageLayoutView="92" workbookViewId="0">
      <selection activeCell="C100" sqref="C100:D103"/>
    </sheetView>
  </sheetViews>
  <sheetFormatPr baseColWidth="10" defaultColWidth="11.26953125" defaultRowHeight="13.5" x14ac:dyDescent="0.3"/>
  <cols>
    <col min="1" max="1" width="11.26953125" style="4"/>
    <col min="2" max="2" width="56.453125" style="4" customWidth="1"/>
    <col min="3" max="3" width="14.26953125" style="4" customWidth="1"/>
    <col min="4" max="4" width="11.26953125" style="4"/>
    <col min="5" max="5" width="15.1796875" style="4" customWidth="1"/>
    <col min="6" max="16384" width="11.26953125" style="4"/>
  </cols>
  <sheetData>
    <row r="2" spans="1:6" x14ac:dyDescent="0.3">
      <c r="E2" s="146" t="s">
        <v>171</v>
      </c>
    </row>
    <row r="4" spans="1:6" ht="13.5" customHeight="1" x14ac:dyDescent="0.3">
      <c r="A4" s="180" t="s">
        <v>175</v>
      </c>
      <c r="B4" s="180"/>
      <c r="C4" s="180"/>
      <c r="D4" s="180"/>
      <c r="E4" s="180"/>
      <c r="F4" s="180"/>
    </row>
    <row r="5" spans="1:6" ht="14" thickBot="1" x14ac:dyDescent="0.35"/>
    <row r="6" spans="1:6" ht="31.5" customHeight="1" thickBot="1" x14ac:dyDescent="0.35">
      <c r="A6" s="188" t="s">
        <v>19</v>
      </c>
      <c r="B6" s="189"/>
      <c r="C6" s="189"/>
      <c r="D6" s="189"/>
      <c r="E6" s="189"/>
      <c r="F6" s="93" t="s">
        <v>101</v>
      </c>
    </row>
    <row r="7" spans="1:6" ht="24" customHeight="1" thickBot="1" x14ac:dyDescent="0.35">
      <c r="A7" s="184" t="s">
        <v>115</v>
      </c>
      <c r="B7" s="185"/>
      <c r="C7" s="185"/>
      <c r="D7" s="67" t="s">
        <v>116</v>
      </c>
      <c r="E7" s="91">
        <f>SUM(E9:E12)</f>
        <v>0</v>
      </c>
      <c r="F7" s="94" t="s">
        <v>117</v>
      </c>
    </row>
    <row r="8" spans="1:6" ht="26" x14ac:dyDescent="0.3">
      <c r="A8" s="69" t="s">
        <v>105</v>
      </c>
      <c r="B8" s="70" t="s">
        <v>106</v>
      </c>
      <c r="C8" s="70" t="s">
        <v>114</v>
      </c>
      <c r="D8" s="70" t="s">
        <v>108</v>
      </c>
      <c r="E8" s="92" t="s">
        <v>109</v>
      </c>
      <c r="F8" s="95"/>
    </row>
    <row r="9" spans="1:6" x14ac:dyDescent="0.3">
      <c r="A9" s="71"/>
      <c r="B9" s="72"/>
      <c r="C9" s="73"/>
      <c r="D9" s="74"/>
      <c r="E9" s="111">
        <f>C9*D9</f>
        <v>0</v>
      </c>
      <c r="F9" s="96"/>
    </row>
    <row r="10" spans="1:6" x14ac:dyDescent="0.3">
      <c r="A10" s="76"/>
      <c r="B10" s="74"/>
      <c r="C10" s="73"/>
      <c r="D10" s="74"/>
      <c r="E10" s="111">
        <f>C10*D10</f>
        <v>0</v>
      </c>
      <c r="F10" s="96"/>
    </row>
    <row r="11" spans="1:6" x14ac:dyDescent="0.3">
      <c r="A11" s="76"/>
      <c r="B11" s="74"/>
      <c r="C11" s="73"/>
      <c r="D11" s="74"/>
      <c r="E11" s="111">
        <f>C11*D11</f>
        <v>0</v>
      </c>
      <c r="F11" s="96"/>
    </row>
    <row r="12" spans="1:6" ht="14" thickBot="1" x14ac:dyDescent="0.35">
      <c r="A12" s="77"/>
      <c r="B12" s="78"/>
      <c r="C12" s="79"/>
      <c r="D12" s="78"/>
      <c r="E12" s="111">
        <f>C12*D12</f>
        <v>0</v>
      </c>
      <c r="F12" s="97"/>
    </row>
    <row r="13" spans="1:6" ht="24" customHeight="1" thickBot="1" x14ac:dyDescent="0.35">
      <c r="A13" s="186" t="s">
        <v>118</v>
      </c>
      <c r="B13" s="187"/>
      <c r="C13" s="187"/>
      <c r="D13" s="67" t="s">
        <v>116</v>
      </c>
      <c r="E13" s="91">
        <f>SUM(E15:E18)</f>
        <v>0</v>
      </c>
      <c r="F13" s="94" t="s">
        <v>119</v>
      </c>
    </row>
    <row r="14" spans="1:6" ht="26" x14ac:dyDescent="0.3">
      <c r="A14" s="69" t="s">
        <v>105</v>
      </c>
      <c r="B14" s="70" t="s">
        <v>106</v>
      </c>
      <c r="C14" s="70" t="s">
        <v>114</v>
      </c>
      <c r="D14" s="70" t="s">
        <v>108</v>
      </c>
      <c r="E14" s="92" t="s">
        <v>109</v>
      </c>
      <c r="F14" s="95"/>
    </row>
    <row r="15" spans="1:6" x14ac:dyDescent="0.3">
      <c r="A15" s="71"/>
      <c r="B15" s="72"/>
      <c r="C15" s="73"/>
      <c r="D15" s="74"/>
      <c r="E15" s="111">
        <f>C15*D15</f>
        <v>0</v>
      </c>
      <c r="F15" s="96"/>
    </row>
    <row r="16" spans="1:6" x14ac:dyDescent="0.3">
      <c r="A16" s="76"/>
      <c r="B16" s="74"/>
      <c r="C16" s="73"/>
      <c r="D16" s="74"/>
      <c r="E16" s="111">
        <f>C16*D16</f>
        <v>0</v>
      </c>
      <c r="F16" s="96"/>
    </row>
    <row r="17" spans="1:6" x14ac:dyDescent="0.3">
      <c r="A17" s="76"/>
      <c r="B17" s="74"/>
      <c r="C17" s="73"/>
      <c r="D17" s="74"/>
      <c r="E17" s="111">
        <f>C17*D17</f>
        <v>0</v>
      </c>
      <c r="F17" s="96"/>
    </row>
    <row r="18" spans="1:6" ht="14" thickBot="1" x14ac:dyDescent="0.35">
      <c r="A18" s="77"/>
      <c r="B18" s="78"/>
      <c r="C18" s="79"/>
      <c r="D18" s="78"/>
      <c r="E18" s="111">
        <f>C18*D18</f>
        <v>0</v>
      </c>
      <c r="F18" s="97"/>
    </row>
    <row r="19" spans="1:6" ht="23.25" customHeight="1" thickBot="1" x14ac:dyDescent="0.35">
      <c r="A19" s="186" t="s">
        <v>120</v>
      </c>
      <c r="B19" s="187"/>
      <c r="C19" s="187"/>
      <c r="D19" s="67" t="s">
        <v>116</v>
      </c>
      <c r="E19" s="91">
        <f>SUM(E21:E24)</f>
        <v>0</v>
      </c>
      <c r="F19" s="94" t="s">
        <v>121</v>
      </c>
    </row>
    <row r="20" spans="1:6" ht="26" x14ac:dyDescent="0.3">
      <c r="A20" s="69" t="s">
        <v>105</v>
      </c>
      <c r="B20" s="70" t="s">
        <v>106</v>
      </c>
      <c r="C20" s="70" t="s">
        <v>114</v>
      </c>
      <c r="D20" s="70" t="s">
        <v>108</v>
      </c>
      <c r="E20" s="92" t="s">
        <v>109</v>
      </c>
      <c r="F20" s="95"/>
    </row>
    <row r="21" spans="1:6" x14ac:dyDescent="0.3">
      <c r="A21" s="71"/>
      <c r="B21" s="72"/>
      <c r="C21" s="73"/>
      <c r="D21" s="74"/>
      <c r="E21" s="111">
        <f>C21*D21</f>
        <v>0</v>
      </c>
      <c r="F21" s="96"/>
    </row>
    <row r="22" spans="1:6" x14ac:dyDescent="0.3">
      <c r="A22" s="76"/>
      <c r="B22" s="74"/>
      <c r="C22" s="73"/>
      <c r="D22" s="74"/>
      <c r="E22" s="111">
        <f>C22*D22</f>
        <v>0</v>
      </c>
      <c r="F22" s="96"/>
    </row>
    <row r="23" spans="1:6" x14ac:dyDescent="0.3">
      <c r="A23" s="76"/>
      <c r="B23" s="74"/>
      <c r="C23" s="73"/>
      <c r="D23" s="74"/>
      <c r="E23" s="111">
        <f>C23*D23</f>
        <v>0</v>
      </c>
      <c r="F23" s="96"/>
    </row>
    <row r="24" spans="1:6" ht="14" thickBot="1" x14ac:dyDescent="0.35">
      <c r="A24" s="77"/>
      <c r="B24" s="78"/>
      <c r="C24" s="79"/>
      <c r="D24" s="78"/>
      <c r="E24" s="112">
        <f>C24*D24</f>
        <v>0</v>
      </c>
      <c r="F24" s="97"/>
    </row>
    <row r="25" spans="1:6" ht="24" customHeight="1" thickBot="1" x14ac:dyDescent="0.35">
      <c r="A25" s="186" t="s">
        <v>122</v>
      </c>
      <c r="B25" s="187"/>
      <c r="C25" s="187"/>
      <c r="D25" s="67" t="s">
        <v>116</v>
      </c>
      <c r="E25" s="91">
        <f>SUM(E27:E30)</f>
        <v>0</v>
      </c>
      <c r="F25" s="94" t="s">
        <v>123</v>
      </c>
    </row>
    <row r="26" spans="1:6" ht="26" x14ac:dyDescent="0.3">
      <c r="A26" s="69" t="s">
        <v>105</v>
      </c>
      <c r="B26" s="70" t="s">
        <v>106</v>
      </c>
      <c r="C26" s="70" t="s">
        <v>114</v>
      </c>
      <c r="D26" s="70" t="s">
        <v>108</v>
      </c>
      <c r="E26" s="92" t="s">
        <v>109</v>
      </c>
      <c r="F26" s="98"/>
    </row>
    <row r="27" spans="1:6" x14ac:dyDescent="0.3">
      <c r="A27" s="71"/>
      <c r="B27" s="72"/>
      <c r="C27" s="73"/>
      <c r="D27" s="74"/>
      <c r="E27" s="111">
        <f>C27*D27</f>
        <v>0</v>
      </c>
      <c r="F27" s="96"/>
    </row>
    <row r="28" spans="1:6" x14ac:dyDescent="0.3">
      <c r="A28" s="76"/>
      <c r="B28" s="74"/>
      <c r="C28" s="73"/>
      <c r="D28" s="74"/>
      <c r="E28" s="111">
        <f>C28*D28</f>
        <v>0</v>
      </c>
      <c r="F28" s="96"/>
    </row>
    <row r="29" spans="1:6" x14ac:dyDescent="0.3">
      <c r="A29" s="76"/>
      <c r="B29" s="74"/>
      <c r="C29" s="73"/>
      <c r="D29" s="74"/>
      <c r="E29" s="111">
        <f>C29*D29</f>
        <v>0</v>
      </c>
      <c r="F29" s="96"/>
    </row>
    <row r="30" spans="1:6" ht="14" thickBot="1" x14ac:dyDescent="0.35">
      <c r="A30" s="77"/>
      <c r="B30" s="78"/>
      <c r="C30" s="79"/>
      <c r="D30" s="78"/>
      <c r="E30" s="112">
        <f>C30*D30</f>
        <v>0</v>
      </c>
      <c r="F30" s="97"/>
    </row>
    <row r="31" spans="1:6" ht="23.25" customHeight="1" thickBot="1" x14ac:dyDescent="0.35">
      <c r="A31" s="184" t="s">
        <v>124</v>
      </c>
      <c r="B31" s="185"/>
      <c r="C31" s="185"/>
      <c r="D31" s="67" t="s">
        <v>116</v>
      </c>
      <c r="E31" s="113">
        <f>SUM(E33:E36)</f>
        <v>0</v>
      </c>
      <c r="F31" s="94" t="s">
        <v>125</v>
      </c>
    </row>
    <row r="32" spans="1:6" ht="26" x14ac:dyDescent="0.3">
      <c r="A32" s="69" t="s">
        <v>105</v>
      </c>
      <c r="B32" s="70" t="s">
        <v>106</v>
      </c>
      <c r="C32" s="70" t="s">
        <v>114</v>
      </c>
      <c r="D32" s="70" t="s">
        <v>108</v>
      </c>
      <c r="E32" s="92" t="s">
        <v>109</v>
      </c>
      <c r="F32" s="98"/>
    </row>
    <row r="33" spans="1:6" x14ac:dyDescent="0.3">
      <c r="A33" s="71"/>
      <c r="B33" s="72"/>
      <c r="C33" s="73"/>
      <c r="D33" s="74"/>
      <c r="E33" s="114">
        <f>C33*D33</f>
        <v>0</v>
      </c>
      <c r="F33" s="96"/>
    </row>
    <row r="34" spans="1:6" x14ac:dyDescent="0.3">
      <c r="A34" s="76"/>
      <c r="B34" s="74"/>
      <c r="C34" s="73"/>
      <c r="D34" s="74"/>
      <c r="E34" s="114">
        <f>C34*D34</f>
        <v>0</v>
      </c>
      <c r="F34" s="96"/>
    </row>
    <row r="35" spans="1:6" x14ac:dyDescent="0.3">
      <c r="A35" s="81"/>
      <c r="B35" s="82"/>
      <c r="C35" s="83"/>
      <c r="D35" s="82"/>
      <c r="E35" s="115">
        <f>C35*D35</f>
        <v>0</v>
      </c>
      <c r="F35" s="96"/>
    </row>
    <row r="36" spans="1:6" ht="14" thickBot="1" x14ac:dyDescent="0.35">
      <c r="A36" s="77"/>
      <c r="B36" s="78"/>
      <c r="C36" s="79"/>
      <c r="D36" s="78"/>
      <c r="E36" s="116">
        <f>C36*D36</f>
        <v>0</v>
      </c>
      <c r="F36" s="97"/>
    </row>
    <row r="37" spans="1:6" x14ac:dyDescent="0.3">
      <c r="A37" s="84"/>
      <c r="B37" s="84"/>
      <c r="C37" s="85"/>
      <c r="D37" s="84"/>
      <c r="E37" s="150"/>
      <c r="F37" s="149"/>
    </row>
    <row r="38" spans="1:6" ht="14" thickBot="1" x14ac:dyDescent="0.35">
      <c r="A38" s="147"/>
      <c r="B38" s="147"/>
      <c r="C38" s="148"/>
      <c r="D38" s="147"/>
      <c r="E38" s="148"/>
    </row>
    <row r="39" spans="1:6" ht="29.25" customHeight="1" thickBot="1" x14ac:dyDescent="0.35">
      <c r="A39" s="188" t="s">
        <v>35</v>
      </c>
      <c r="B39" s="189"/>
      <c r="C39" s="189"/>
      <c r="D39" s="189"/>
      <c r="E39" s="190"/>
      <c r="F39" s="93" t="s">
        <v>101</v>
      </c>
    </row>
    <row r="40" spans="1:6" ht="23.25" customHeight="1" thickBot="1" x14ac:dyDescent="0.35">
      <c r="A40" s="184" t="s">
        <v>126</v>
      </c>
      <c r="B40" s="185"/>
      <c r="C40" s="185"/>
      <c r="D40" s="67" t="s">
        <v>116</v>
      </c>
      <c r="E40" s="68">
        <f>SUM(E42:E45)</f>
        <v>0</v>
      </c>
      <c r="F40" s="94" t="s">
        <v>127</v>
      </c>
    </row>
    <row r="41" spans="1:6" ht="26" x14ac:dyDescent="0.3">
      <c r="A41" s="69" t="s">
        <v>105</v>
      </c>
      <c r="B41" s="70" t="s">
        <v>106</v>
      </c>
      <c r="C41" s="70" t="s">
        <v>114</v>
      </c>
      <c r="D41" s="70" t="s">
        <v>108</v>
      </c>
      <c r="E41" s="92" t="s">
        <v>109</v>
      </c>
      <c r="F41" s="95"/>
    </row>
    <row r="42" spans="1:6" x14ac:dyDescent="0.3">
      <c r="A42" s="71"/>
      <c r="B42" s="72"/>
      <c r="C42" s="73"/>
      <c r="D42" s="74"/>
      <c r="E42" s="114">
        <f t="shared" ref="E42:E44" si="0">C42*D42</f>
        <v>0</v>
      </c>
      <c r="F42" s="96"/>
    </row>
    <row r="43" spans="1:6" x14ac:dyDescent="0.3">
      <c r="A43" s="76"/>
      <c r="B43" s="74"/>
      <c r="C43" s="73"/>
      <c r="D43" s="74"/>
      <c r="E43" s="114">
        <f t="shared" si="0"/>
        <v>0</v>
      </c>
      <c r="F43" s="96"/>
    </row>
    <row r="44" spans="1:6" x14ac:dyDescent="0.3">
      <c r="A44" s="76"/>
      <c r="B44" s="74"/>
      <c r="C44" s="73"/>
      <c r="D44" s="74"/>
      <c r="E44" s="114">
        <f t="shared" si="0"/>
        <v>0</v>
      </c>
      <c r="F44" s="96"/>
    </row>
    <row r="45" spans="1:6" ht="14" thickBot="1" x14ac:dyDescent="0.35">
      <c r="A45" s="77"/>
      <c r="B45" s="78"/>
      <c r="C45" s="79"/>
      <c r="D45" s="78"/>
      <c r="E45" s="114">
        <f>C45*D45</f>
        <v>0</v>
      </c>
      <c r="F45" s="97"/>
    </row>
    <row r="46" spans="1:6" ht="23.25" customHeight="1" thickBot="1" x14ac:dyDescent="0.35">
      <c r="A46" s="186" t="s">
        <v>128</v>
      </c>
      <c r="B46" s="187"/>
      <c r="C46" s="187"/>
      <c r="D46" s="67" t="s">
        <v>116</v>
      </c>
      <c r="E46" s="68">
        <f>SUM(E48:E51)</f>
        <v>0</v>
      </c>
      <c r="F46" s="94" t="s">
        <v>129</v>
      </c>
    </row>
    <row r="47" spans="1:6" ht="26" x14ac:dyDescent="0.3">
      <c r="A47" s="69" t="s">
        <v>105</v>
      </c>
      <c r="B47" s="70" t="s">
        <v>106</v>
      </c>
      <c r="C47" s="70" t="s">
        <v>114</v>
      </c>
      <c r="D47" s="70" t="s">
        <v>108</v>
      </c>
      <c r="E47" s="92" t="s">
        <v>109</v>
      </c>
      <c r="F47" s="95"/>
    </row>
    <row r="48" spans="1:6" x14ac:dyDescent="0.3">
      <c r="A48" s="71"/>
      <c r="B48" s="72"/>
      <c r="C48" s="73"/>
      <c r="D48" s="74"/>
      <c r="E48" s="114">
        <f t="shared" ref="E48:E50" si="1">C48*D48</f>
        <v>0</v>
      </c>
      <c r="F48" s="96"/>
    </row>
    <row r="49" spans="1:6" x14ac:dyDescent="0.3">
      <c r="A49" s="76"/>
      <c r="B49" s="74"/>
      <c r="C49" s="73"/>
      <c r="D49" s="74"/>
      <c r="E49" s="114">
        <f t="shared" si="1"/>
        <v>0</v>
      </c>
      <c r="F49" s="96"/>
    </row>
    <row r="50" spans="1:6" x14ac:dyDescent="0.3">
      <c r="A50" s="76"/>
      <c r="B50" s="74"/>
      <c r="C50" s="73"/>
      <c r="D50" s="74"/>
      <c r="E50" s="114">
        <f t="shared" si="1"/>
        <v>0</v>
      </c>
      <c r="F50" s="96"/>
    </row>
    <row r="51" spans="1:6" ht="14" thickBot="1" x14ac:dyDescent="0.35">
      <c r="A51" s="77"/>
      <c r="B51" s="78"/>
      <c r="C51" s="79"/>
      <c r="D51" s="78"/>
      <c r="E51" s="116">
        <f>C51*D51</f>
        <v>0</v>
      </c>
      <c r="F51" s="97"/>
    </row>
    <row r="52" spans="1:6" ht="23.25" customHeight="1" thickBot="1" x14ac:dyDescent="0.35">
      <c r="A52" s="186" t="s">
        <v>130</v>
      </c>
      <c r="B52" s="187"/>
      <c r="C52" s="187"/>
      <c r="D52" s="67" t="s">
        <v>116</v>
      </c>
      <c r="E52" s="68">
        <f>SUM(E54:E57)</f>
        <v>0</v>
      </c>
      <c r="F52" s="94" t="s">
        <v>131</v>
      </c>
    </row>
    <row r="53" spans="1:6" ht="26" x14ac:dyDescent="0.3">
      <c r="A53" s="69" t="s">
        <v>105</v>
      </c>
      <c r="B53" s="70" t="s">
        <v>106</v>
      </c>
      <c r="C53" s="70" t="s">
        <v>114</v>
      </c>
      <c r="D53" s="70" t="s">
        <v>108</v>
      </c>
      <c r="E53" s="92" t="s">
        <v>109</v>
      </c>
      <c r="F53" s="95"/>
    </row>
    <row r="54" spans="1:6" x14ac:dyDescent="0.3">
      <c r="A54" s="71"/>
      <c r="B54" s="72"/>
      <c r="C54" s="73"/>
      <c r="D54" s="74"/>
      <c r="E54" s="114">
        <f t="shared" ref="E54:E56" si="2">C54*D54</f>
        <v>0</v>
      </c>
      <c r="F54" s="96"/>
    </row>
    <row r="55" spans="1:6" x14ac:dyDescent="0.3">
      <c r="A55" s="76"/>
      <c r="B55" s="74"/>
      <c r="C55" s="73"/>
      <c r="D55" s="74"/>
      <c r="E55" s="114">
        <f t="shared" si="2"/>
        <v>0</v>
      </c>
      <c r="F55" s="96"/>
    </row>
    <row r="56" spans="1:6" x14ac:dyDescent="0.3">
      <c r="A56" s="76"/>
      <c r="B56" s="74"/>
      <c r="C56" s="73"/>
      <c r="D56" s="74"/>
      <c r="E56" s="114">
        <f t="shared" si="2"/>
        <v>0</v>
      </c>
      <c r="F56" s="96"/>
    </row>
    <row r="57" spans="1:6" ht="14" thickBot="1" x14ac:dyDescent="0.35">
      <c r="A57" s="77"/>
      <c r="B57" s="78"/>
      <c r="C57" s="79"/>
      <c r="D57" s="78"/>
      <c r="E57" s="116">
        <f>C57*D57</f>
        <v>0</v>
      </c>
      <c r="F57" s="97"/>
    </row>
    <row r="58" spans="1:6" ht="23.25" customHeight="1" thickBot="1" x14ac:dyDescent="0.35">
      <c r="A58" s="186" t="s">
        <v>132</v>
      </c>
      <c r="B58" s="187"/>
      <c r="C58" s="187"/>
      <c r="D58" s="67" t="s">
        <v>116</v>
      </c>
      <c r="E58" s="68">
        <f>SUM(E60:E63)</f>
        <v>0</v>
      </c>
      <c r="F58" s="94" t="s">
        <v>133</v>
      </c>
    </row>
    <row r="59" spans="1:6" ht="26" x14ac:dyDescent="0.3">
      <c r="A59" s="69" t="s">
        <v>105</v>
      </c>
      <c r="B59" s="70" t="s">
        <v>106</v>
      </c>
      <c r="C59" s="70" t="s">
        <v>114</v>
      </c>
      <c r="D59" s="70" t="s">
        <v>108</v>
      </c>
      <c r="E59" s="92" t="s">
        <v>109</v>
      </c>
      <c r="F59" s="98"/>
    </row>
    <row r="60" spans="1:6" x14ac:dyDescent="0.3">
      <c r="A60" s="71"/>
      <c r="B60" s="72"/>
      <c r="C60" s="73"/>
      <c r="D60" s="74"/>
      <c r="E60" s="114">
        <f t="shared" ref="E60:E62" si="3">C60*D60</f>
        <v>0</v>
      </c>
      <c r="F60" s="96"/>
    </row>
    <row r="61" spans="1:6" x14ac:dyDescent="0.3">
      <c r="A61" s="76"/>
      <c r="B61" s="74"/>
      <c r="C61" s="73"/>
      <c r="D61" s="74"/>
      <c r="E61" s="114">
        <f t="shared" si="3"/>
        <v>0</v>
      </c>
      <c r="F61" s="96"/>
    </row>
    <row r="62" spans="1:6" x14ac:dyDescent="0.3">
      <c r="A62" s="76"/>
      <c r="B62" s="74"/>
      <c r="C62" s="73"/>
      <c r="D62" s="74"/>
      <c r="E62" s="114">
        <f t="shared" si="3"/>
        <v>0</v>
      </c>
      <c r="F62" s="96"/>
    </row>
    <row r="63" spans="1:6" ht="14" thickBot="1" x14ac:dyDescent="0.35">
      <c r="A63" s="77"/>
      <c r="B63" s="78"/>
      <c r="C63" s="79"/>
      <c r="D63" s="78"/>
      <c r="E63" s="116">
        <f>C63*D63</f>
        <v>0</v>
      </c>
      <c r="F63" s="97"/>
    </row>
    <row r="64" spans="1:6" x14ac:dyDescent="0.3">
      <c r="A64" s="84"/>
      <c r="B64" s="84"/>
      <c r="C64" s="85"/>
      <c r="D64" s="84"/>
      <c r="E64" s="85"/>
    </row>
    <row r="65" spans="1:6" ht="14" thickBot="1" x14ac:dyDescent="0.35">
      <c r="A65" s="147"/>
      <c r="B65" s="147"/>
      <c r="C65" s="148"/>
      <c r="D65" s="147"/>
      <c r="E65" s="148"/>
    </row>
    <row r="66" spans="1:6" ht="22.5" customHeight="1" thickBot="1" x14ac:dyDescent="0.35">
      <c r="A66" s="184" t="s">
        <v>134</v>
      </c>
      <c r="B66" s="185"/>
      <c r="C66" s="185"/>
      <c r="D66" s="67" t="s">
        <v>116</v>
      </c>
      <c r="E66" s="68">
        <f>SUM(E68:E71)</f>
        <v>0</v>
      </c>
      <c r="F66" s="94" t="s">
        <v>135</v>
      </c>
    </row>
    <row r="67" spans="1:6" ht="26" x14ac:dyDescent="0.3">
      <c r="A67" s="69" t="s">
        <v>105</v>
      </c>
      <c r="B67" s="70" t="s">
        <v>106</v>
      </c>
      <c r="C67" s="70" t="s">
        <v>114</v>
      </c>
      <c r="D67" s="70" t="s">
        <v>108</v>
      </c>
      <c r="E67" s="92" t="s">
        <v>109</v>
      </c>
      <c r="F67" s="95"/>
    </row>
    <row r="68" spans="1:6" x14ac:dyDescent="0.3">
      <c r="A68" s="71"/>
      <c r="B68" s="72"/>
      <c r="C68" s="73"/>
      <c r="D68" s="74"/>
      <c r="E68" s="114">
        <f t="shared" ref="E68:E70" si="4">C68*D68</f>
        <v>0</v>
      </c>
      <c r="F68" s="96"/>
    </row>
    <row r="69" spans="1:6" x14ac:dyDescent="0.3">
      <c r="A69" s="76"/>
      <c r="B69" s="74"/>
      <c r="C69" s="73"/>
      <c r="D69" s="74"/>
      <c r="E69" s="114">
        <f t="shared" si="4"/>
        <v>0</v>
      </c>
      <c r="F69" s="96"/>
    </row>
    <row r="70" spans="1:6" x14ac:dyDescent="0.3">
      <c r="A70" s="76"/>
      <c r="B70" s="74"/>
      <c r="C70" s="73"/>
      <c r="D70" s="74"/>
      <c r="E70" s="114">
        <f t="shared" si="4"/>
        <v>0</v>
      </c>
      <c r="F70" s="96"/>
    </row>
    <row r="71" spans="1:6" ht="14" thickBot="1" x14ac:dyDescent="0.35">
      <c r="A71" s="77"/>
      <c r="B71" s="78"/>
      <c r="C71" s="79"/>
      <c r="D71" s="78"/>
      <c r="E71" s="116">
        <f>C71*D71</f>
        <v>0</v>
      </c>
      <c r="F71" s="97"/>
    </row>
    <row r="72" spans="1:6" ht="23.25" customHeight="1" thickBot="1" x14ac:dyDescent="0.35">
      <c r="A72" s="186" t="s">
        <v>136</v>
      </c>
      <c r="B72" s="187"/>
      <c r="C72" s="187"/>
      <c r="D72" s="67" t="s">
        <v>116</v>
      </c>
      <c r="E72" s="68">
        <f>SUM(E74:E77)</f>
        <v>0</v>
      </c>
      <c r="F72" s="94" t="s">
        <v>137</v>
      </c>
    </row>
    <row r="73" spans="1:6" ht="26" x14ac:dyDescent="0.3">
      <c r="A73" s="69" t="s">
        <v>105</v>
      </c>
      <c r="B73" s="70" t="s">
        <v>106</v>
      </c>
      <c r="C73" s="70" t="s">
        <v>114</v>
      </c>
      <c r="D73" s="70" t="s">
        <v>108</v>
      </c>
      <c r="E73" s="92" t="s">
        <v>109</v>
      </c>
      <c r="F73" s="95"/>
    </row>
    <row r="74" spans="1:6" x14ac:dyDescent="0.3">
      <c r="A74" s="71"/>
      <c r="B74" s="72"/>
      <c r="C74" s="73"/>
      <c r="D74" s="74"/>
      <c r="E74" s="114">
        <f t="shared" ref="E74:E76" si="5">C74*D74</f>
        <v>0</v>
      </c>
      <c r="F74" s="96"/>
    </row>
    <row r="75" spans="1:6" x14ac:dyDescent="0.3">
      <c r="A75" s="76"/>
      <c r="B75" s="74"/>
      <c r="C75" s="73"/>
      <c r="D75" s="74"/>
      <c r="E75" s="114">
        <f t="shared" si="5"/>
        <v>0</v>
      </c>
      <c r="F75" s="96"/>
    </row>
    <row r="76" spans="1:6" x14ac:dyDescent="0.3">
      <c r="A76" s="76"/>
      <c r="B76" s="74"/>
      <c r="C76" s="73"/>
      <c r="D76" s="74"/>
      <c r="E76" s="114">
        <f t="shared" si="5"/>
        <v>0</v>
      </c>
      <c r="F76" s="96"/>
    </row>
    <row r="77" spans="1:6" ht="14" thickBot="1" x14ac:dyDescent="0.35">
      <c r="A77" s="77"/>
      <c r="B77" s="78"/>
      <c r="C77" s="79"/>
      <c r="D77" s="78"/>
      <c r="E77" s="114">
        <f>C77*D77</f>
        <v>0</v>
      </c>
      <c r="F77" s="97"/>
    </row>
    <row r="78" spans="1:6" ht="22.5" customHeight="1" thickBot="1" x14ac:dyDescent="0.35">
      <c r="A78" s="186" t="s">
        <v>138</v>
      </c>
      <c r="B78" s="187"/>
      <c r="C78" s="187"/>
      <c r="D78" s="67" t="s">
        <v>116</v>
      </c>
      <c r="E78" s="68">
        <f>SUM(E80:E83)</f>
        <v>0</v>
      </c>
      <c r="F78" s="94" t="s">
        <v>139</v>
      </c>
    </row>
    <row r="79" spans="1:6" ht="26" x14ac:dyDescent="0.3">
      <c r="A79" s="69" t="s">
        <v>105</v>
      </c>
      <c r="B79" s="70" t="s">
        <v>106</v>
      </c>
      <c r="C79" s="70" t="s">
        <v>114</v>
      </c>
      <c r="D79" s="70" t="s">
        <v>108</v>
      </c>
      <c r="E79" s="92" t="s">
        <v>109</v>
      </c>
      <c r="F79" s="95"/>
    </row>
    <row r="80" spans="1:6" x14ac:dyDescent="0.3">
      <c r="A80" s="71"/>
      <c r="B80" s="72"/>
      <c r="C80" s="73"/>
      <c r="D80" s="74"/>
      <c r="E80" s="114">
        <f t="shared" ref="E80:E82" si="6">C80*D80</f>
        <v>0</v>
      </c>
      <c r="F80" s="96"/>
    </row>
    <row r="81" spans="1:6" x14ac:dyDescent="0.3">
      <c r="A81" s="76"/>
      <c r="B81" s="74"/>
      <c r="C81" s="73"/>
      <c r="D81" s="74"/>
      <c r="E81" s="114">
        <f t="shared" si="6"/>
        <v>0</v>
      </c>
      <c r="F81" s="96"/>
    </row>
    <row r="82" spans="1:6" x14ac:dyDescent="0.3">
      <c r="A82" s="76"/>
      <c r="B82" s="74"/>
      <c r="C82" s="73"/>
      <c r="D82" s="74"/>
      <c r="E82" s="114">
        <f t="shared" si="6"/>
        <v>0</v>
      </c>
      <c r="F82" s="96"/>
    </row>
    <row r="83" spans="1:6" ht="14" thickBot="1" x14ac:dyDescent="0.35">
      <c r="A83" s="77"/>
      <c r="B83" s="78"/>
      <c r="C83" s="79"/>
      <c r="D83" s="78"/>
      <c r="E83" s="116">
        <f>C83*D83</f>
        <v>0</v>
      </c>
      <c r="F83" s="97"/>
    </row>
    <row r="84" spans="1:6" ht="23.25" customHeight="1" thickBot="1" x14ac:dyDescent="0.35">
      <c r="A84" s="186" t="s">
        <v>140</v>
      </c>
      <c r="B84" s="187"/>
      <c r="C84" s="187"/>
      <c r="D84" s="67" t="s">
        <v>116</v>
      </c>
      <c r="E84" s="68">
        <f>SUM(E86:E89)</f>
        <v>0</v>
      </c>
      <c r="F84" s="94" t="s">
        <v>141</v>
      </c>
    </row>
    <row r="85" spans="1:6" ht="26" x14ac:dyDescent="0.3">
      <c r="A85" s="69" t="s">
        <v>105</v>
      </c>
      <c r="B85" s="70" t="s">
        <v>106</v>
      </c>
      <c r="C85" s="70" t="s">
        <v>114</v>
      </c>
      <c r="D85" s="70" t="s">
        <v>108</v>
      </c>
      <c r="E85" s="92" t="s">
        <v>109</v>
      </c>
      <c r="F85" s="98"/>
    </row>
    <row r="86" spans="1:6" x14ac:dyDescent="0.3">
      <c r="A86" s="71"/>
      <c r="B86" s="72"/>
      <c r="C86" s="73"/>
      <c r="D86" s="74"/>
      <c r="E86" s="114">
        <f t="shared" ref="E86:E88" si="7">C86*D86</f>
        <v>0</v>
      </c>
      <c r="F86" s="96"/>
    </row>
    <row r="87" spans="1:6" x14ac:dyDescent="0.3">
      <c r="A87" s="76"/>
      <c r="B87" s="74"/>
      <c r="C87" s="73"/>
      <c r="D87" s="74"/>
      <c r="E87" s="114">
        <f t="shared" si="7"/>
        <v>0</v>
      </c>
      <c r="F87" s="96"/>
    </row>
    <row r="88" spans="1:6" x14ac:dyDescent="0.3">
      <c r="A88" s="76"/>
      <c r="B88" s="74"/>
      <c r="C88" s="73"/>
      <c r="D88" s="74"/>
      <c r="E88" s="114">
        <f t="shared" si="7"/>
        <v>0</v>
      </c>
      <c r="F88" s="96"/>
    </row>
    <row r="89" spans="1:6" ht="14" thickBot="1" x14ac:dyDescent="0.35">
      <c r="A89" s="77"/>
      <c r="B89" s="78"/>
      <c r="C89" s="79"/>
      <c r="D89" s="78"/>
      <c r="E89" s="116">
        <f>C89*D89</f>
        <v>0</v>
      </c>
      <c r="F89" s="97"/>
    </row>
    <row r="90" spans="1:6" x14ac:dyDescent="0.3">
      <c r="A90" s="84"/>
      <c r="B90" s="84"/>
      <c r="C90" s="85"/>
      <c r="D90" s="84"/>
      <c r="E90" s="150"/>
      <c r="F90" s="149"/>
    </row>
    <row r="91" spans="1:6" ht="12" customHeight="1" thickBot="1" x14ac:dyDescent="0.35">
      <c r="A91" s="147"/>
      <c r="B91" s="147"/>
      <c r="C91" s="148"/>
      <c r="D91" s="147"/>
      <c r="E91" s="148"/>
    </row>
    <row r="92" spans="1:6" ht="23.25" customHeight="1" thickBot="1" x14ac:dyDescent="0.35">
      <c r="A92" s="184" t="s">
        <v>142</v>
      </c>
      <c r="B92" s="185"/>
      <c r="C92" s="185"/>
      <c r="D92" s="67" t="s">
        <v>116</v>
      </c>
      <c r="E92" s="68">
        <f>SUM(E94:E97)</f>
        <v>0</v>
      </c>
      <c r="F92" s="94" t="s">
        <v>143</v>
      </c>
    </row>
    <row r="93" spans="1:6" ht="26" x14ac:dyDescent="0.3">
      <c r="A93" s="69" t="s">
        <v>105</v>
      </c>
      <c r="B93" s="70" t="s">
        <v>106</v>
      </c>
      <c r="C93" s="70" t="s">
        <v>114</v>
      </c>
      <c r="D93" s="70" t="s">
        <v>108</v>
      </c>
      <c r="E93" s="92" t="s">
        <v>109</v>
      </c>
      <c r="F93" s="95"/>
    </row>
    <row r="94" spans="1:6" x14ac:dyDescent="0.3">
      <c r="A94" s="71"/>
      <c r="B94" s="72"/>
      <c r="C94" s="73"/>
      <c r="D94" s="74"/>
      <c r="E94" s="114">
        <f>C94*D94</f>
        <v>0</v>
      </c>
      <c r="F94" s="96"/>
    </row>
    <row r="95" spans="1:6" x14ac:dyDescent="0.3">
      <c r="A95" s="76"/>
      <c r="B95" s="74"/>
      <c r="C95" s="73"/>
      <c r="D95" s="74"/>
      <c r="E95" s="114">
        <f t="shared" ref="E95:E96" si="8">C95*D95</f>
        <v>0</v>
      </c>
      <c r="F95" s="96"/>
    </row>
    <row r="96" spans="1:6" x14ac:dyDescent="0.3">
      <c r="A96" s="28"/>
      <c r="B96" s="27"/>
      <c r="C96" s="73"/>
      <c r="D96" s="27"/>
      <c r="E96" s="114">
        <f t="shared" si="8"/>
        <v>0</v>
      </c>
      <c r="F96" s="96"/>
    </row>
    <row r="97" spans="1:6" ht="14" thickBot="1" x14ac:dyDescent="0.35">
      <c r="A97" s="77"/>
      <c r="B97" s="78"/>
      <c r="C97" s="79"/>
      <c r="D97" s="78"/>
      <c r="E97" s="114">
        <f>C97*D97</f>
        <v>0</v>
      </c>
      <c r="F97" s="97"/>
    </row>
    <row r="98" spans="1:6" ht="23.25" customHeight="1" thickBot="1" x14ac:dyDescent="0.35">
      <c r="A98" s="182" t="s">
        <v>144</v>
      </c>
      <c r="B98" s="183"/>
      <c r="C98" s="183"/>
      <c r="D98" s="67" t="s">
        <v>116</v>
      </c>
      <c r="E98" s="68">
        <f>SUM(E100:E103)</f>
        <v>0</v>
      </c>
      <c r="F98" s="94" t="s">
        <v>145</v>
      </c>
    </row>
    <row r="99" spans="1:6" ht="26" x14ac:dyDescent="0.3">
      <c r="A99" s="69" t="s">
        <v>105</v>
      </c>
      <c r="B99" s="70" t="s">
        <v>106</v>
      </c>
      <c r="C99" s="70" t="s">
        <v>114</v>
      </c>
      <c r="D99" s="70" t="s">
        <v>108</v>
      </c>
      <c r="E99" s="92" t="s">
        <v>109</v>
      </c>
      <c r="F99" s="98"/>
    </row>
    <row r="100" spans="1:6" x14ac:dyDescent="0.3">
      <c r="A100" s="71"/>
      <c r="B100" s="72"/>
      <c r="C100" s="73"/>
      <c r="D100" s="74"/>
      <c r="E100" s="114">
        <f t="shared" ref="E100:E102" si="9">C100*D100</f>
        <v>0</v>
      </c>
      <c r="F100" s="96"/>
    </row>
    <row r="101" spans="1:6" x14ac:dyDescent="0.3">
      <c r="A101" s="76"/>
      <c r="B101" s="74"/>
      <c r="C101" s="73"/>
      <c r="D101" s="74"/>
      <c r="E101" s="114">
        <f t="shared" si="9"/>
        <v>0</v>
      </c>
      <c r="F101" s="96"/>
    </row>
    <row r="102" spans="1:6" x14ac:dyDescent="0.3">
      <c r="A102" s="76"/>
      <c r="B102" s="74"/>
      <c r="C102" s="73"/>
      <c r="D102" s="74"/>
      <c r="E102" s="114">
        <f t="shared" si="9"/>
        <v>0</v>
      </c>
      <c r="F102" s="96"/>
    </row>
    <row r="103" spans="1:6" ht="14" thickBot="1" x14ac:dyDescent="0.35">
      <c r="A103" s="77"/>
      <c r="B103" s="78"/>
      <c r="C103" s="79"/>
      <c r="D103" s="78"/>
      <c r="E103" s="116">
        <f>C103*D103</f>
        <v>0</v>
      </c>
      <c r="F103" s="97"/>
    </row>
  </sheetData>
  <mergeCells count="18">
    <mergeCell ref="A4:F4"/>
    <mergeCell ref="A6:E6"/>
    <mergeCell ref="A66:C66"/>
    <mergeCell ref="A72:C72"/>
    <mergeCell ref="A78:C78"/>
    <mergeCell ref="A58:C58"/>
    <mergeCell ref="A39:E39"/>
    <mergeCell ref="A98:C98"/>
    <mergeCell ref="A31:C31"/>
    <mergeCell ref="A7:C7"/>
    <mergeCell ref="A13:C13"/>
    <mergeCell ref="A19:C19"/>
    <mergeCell ref="A25:C25"/>
    <mergeCell ref="A84:C84"/>
    <mergeCell ref="A40:C40"/>
    <mergeCell ref="A46:C46"/>
    <mergeCell ref="A52:C52"/>
    <mergeCell ref="A92:C92"/>
  </mergeCells>
  <printOptions horizontalCentered="1"/>
  <pageMargins left="0" right="0.31496062992125984" top="0" bottom="0" header="0.51181102362204722" footer="0.51181102362204722"/>
  <pageSetup paperSize="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F71"/>
  <sheetViews>
    <sheetView showRuler="0" topLeftCell="A61" zoomScaleNormal="100" zoomScalePageLayoutView="90" workbookViewId="0">
      <selection activeCell="C68" sqref="C68:D71"/>
    </sheetView>
  </sheetViews>
  <sheetFormatPr baseColWidth="10" defaultColWidth="11.26953125" defaultRowHeight="13.5" x14ac:dyDescent="0.3"/>
  <cols>
    <col min="1" max="1" width="11.26953125" style="4"/>
    <col min="2" max="2" width="53.08984375" style="4" customWidth="1"/>
    <col min="3" max="3" width="13.26953125" style="4" customWidth="1"/>
    <col min="4" max="4" width="13.7265625" style="4" customWidth="1"/>
    <col min="5" max="5" width="18.26953125" style="4" customWidth="1"/>
    <col min="6" max="16384" width="11.26953125" style="4"/>
  </cols>
  <sheetData>
    <row r="2" spans="1:6" x14ac:dyDescent="0.3">
      <c r="E2" s="146" t="s">
        <v>171</v>
      </c>
    </row>
    <row r="4" spans="1:6" x14ac:dyDescent="0.3">
      <c r="A4" s="180" t="s">
        <v>175</v>
      </c>
      <c r="B4" s="180"/>
      <c r="C4" s="180"/>
      <c r="D4" s="180"/>
      <c r="E4" s="180"/>
      <c r="F4" s="180"/>
    </row>
    <row r="5" spans="1:6" ht="14" thickBot="1" x14ac:dyDescent="0.35"/>
    <row r="6" spans="1:6" ht="27" customHeight="1" thickBot="1" x14ac:dyDescent="0.35">
      <c r="A6" s="198" t="s">
        <v>61</v>
      </c>
      <c r="B6" s="199"/>
      <c r="C6" s="199"/>
      <c r="D6" s="199"/>
      <c r="E6" s="200"/>
      <c r="F6" s="93" t="s">
        <v>101</v>
      </c>
    </row>
    <row r="7" spans="1:6" ht="28.15" customHeight="1" thickBot="1" x14ac:dyDescent="0.35">
      <c r="A7" s="194" t="s">
        <v>146</v>
      </c>
      <c r="B7" s="195"/>
      <c r="C7" s="195"/>
      <c r="D7" s="86" t="s">
        <v>116</v>
      </c>
      <c r="E7" s="87">
        <f>SUM(E9:E12)</f>
        <v>0</v>
      </c>
      <c r="F7" s="99" t="s">
        <v>147</v>
      </c>
    </row>
    <row r="8" spans="1:6" ht="26" x14ac:dyDescent="0.3">
      <c r="A8" s="69" t="s">
        <v>105</v>
      </c>
      <c r="B8" s="70" t="s">
        <v>106</v>
      </c>
      <c r="C8" s="70" t="s">
        <v>114</v>
      </c>
      <c r="D8" s="70" t="s">
        <v>108</v>
      </c>
      <c r="E8" s="92" t="s">
        <v>109</v>
      </c>
      <c r="F8" s="95"/>
    </row>
    <row r="9" spans="1:6" x14ac:dyDescent="0.3">
      <c r="A9" s="71"/>
      <c r="B9" s="72"/>
      <c r="C9" s="73"/>
      <c r="D9" s="74"/>
      <c r="E9" s="75">
        <f>C9*D9</f>
        <v>0</v>
      </c>
      <c r="F9" s="96"/>
    </row>
    <row r="10" spans="1:6" x14ac:dyDescent="0.3">
      <c r="A10" s="76"/>
      <c r="B10" s="74"/>
      <c r="C10" s="73"/>
      <c r="D10" s="74"/>
      <c r="E10" s="75">
        <f t="shared" ref="E10:E12" si="0">C10*D10</f>
        <v>0</v>
      </c>
      <c r="F10" s="96"/>
    </row>
    <row r="11" spans="1:6" x14ac:dyDescent="0.3">
      <c r="A11" s="76"/>
      <c r="B11" s="74"/>
      <c r="C11" s="73"/>
      <c r="D11" s="74"/>
      <c r="E11" s="75">
        <f t="shared" si="0"/>
        <v>0</v>
      </c>
      <c r="F11" s="96"/>
    </row>
    <row r="12" spans="1:6" ht="14" thickBot="1" x14ac:dyDescent="0.35">
      <c r="A12" s="77"/>
      <c r="B12" s="78"/>
      <c r="C12" s="79"/>
      <c r="D12" s="78"/>
      <c r="E12" s="75">
        <f t="shared" si="0"/>
        <v>0</v>
      </c>
      <c r="F12" s="97"/>
    </row>
    <row r="13" spans="1:6" ht="29.5" customHeight="1" thickBot="1" x14ac:dyDescent="0.35">
      <c r="A13" s="186" t="s">
        <v>148</v>
      </c>
      <c r="B13" s="187"/>
      <c r="C13" s="187"/>
      <c r="D13" s="67" t="s">
        <v>116</v>
      </c>
      <c r="E13" s="68">
        <f>SUM(E15:E18)</f>
        <v>0</v>
      </c>
      <c r="F13" s="99" t="s">
        <v>149</v>
      </c>
    </row>
    <row r="14" spans="1:6" ht="26" x14ac:dyDescent="0.3">
      <c r="A14" s="69" t="s">
        <v>105</v>
      </c>
      <c r="B14" s="70" t="s">
        <v>106</v>
      </c>
      <c r="C14" s="70" t="s">
        <v>114</v>
      </c>
      <c r="D14" s="70" t="s">
        <v>108</v>
      </c>
      <c r="E14" s="92" t="s">
        <v>109</v>
      </c>
      <c r="F14" s="95"/>
    </row>
    <row r="15" spans="1:6" x14ac:dyDescent="0.3">
      <c r="A15" s="71"/>
      <c r="B15" s="72"/>
      <c r="C15" s="73"/>
      <c r="D15" s="74"/>
      <c r="E15" s="75">
        <f>C15*D15</f>
        <v>0</v>
      </c>
      <c r="F15" s="96"/>
    </row>
    <row r="16" spans="1:6" ht="15" customHeight="1" x14ac:dyDescent="0.3">
      <c r="A16" s="76"/>
      <c r="B16" s="74"/>
      <c r="C16" s="73"/>
      <c r="D16" s="74"/>
      <c r="E16" s="75">
        <f t="shared" ref="E16:E18" si="1">C16*D16</f>
        <v>0</v>
      </c>
      <c r="F16" s="96"/>
    </row>
    <row r="17" spans="1:6" x14ac:dyDescent="0.3">
      <c r="A17" s="76"/>
      <c r="B17" s="74"/>
      <c r="C17" s="73"/>
      <c r="D17" s="74"/>
      <c r="E17" s="75">
        <f t="shared" si="1"/>
        <v>0</v>
      </c>
      <c r="F17" s="96"/>
    </row>
    <row r="18" spans="1:6" ht="14" thickBot="1" x14ac:dyDescent="0.35">
      <c r="A18" s="77"/>
      <c r="B18" s="78"/>
      <c r="C18" s="79"/>
      <c r="D18" s="78"/>
      <c r="E18" s="80">
        <f t="shared" si="1"/>
        <v>0</v>
      </c>
      <c r="F18" s="97"/>
    </row>
    <row r="19" spans="1:6" x14ac:dyDescent="0.3">
      <c r="A19" s="63"/>
      <c r="B19" s="63"/>
      <c r="C19" s="64"/>
      <c r="D19" s="63"/>
      <c r="E19" s="64"/>
    </row>
    <row r="20" spans="1:6" ht="14" thickBot="1" x14ac:dyDescent="0.35">
      <c r="A20" s="63"/>
      <c r="B20" s="63"/>
      <c r="C20" s="64"/>
      <c r="D20" s="63"/>
      <c r="E20" s="64"/>
    </row>
    <row r="21" spans="1:6" ht="27.5" thickBot="1" x14ac:dyDescent="0.35">
      <c r="A21" s="191" t="s">
        <v>69</v>
      </c>
      <c r="B21" s="192"/>
      <c r="C21" s="192"/>
      <c r="D21" s="192"/>
      <c r="E21" s="193"/>
      <c r="F21" s="93" t="s">
        <v>101</v>
      </c>
    </row>
    <row r="22" spans="1:6" ht="31.15" customHeight="1" thickBot="1" x14ac:dyDescent="0.35">
      <c r="A22" s="196" t="s">
        <v>150</v>
      </c>
      <c r="B22" s="197"/>
      <c r="C22" s="197"/>
      <c r="D22" s="86" t="s">
        <v>116</v>
      </c>
      <c r="E22" s="87">
        <f>SUM(E24:E27)</f>
        <v>0</v>
      </c>
      <c r="F22" s="99" t="s">
        <v>151</v>
      </c>
    </row>
    <row r="23" spans="1:6" ht="26" x14ac:dyDescent="0.3">
      <c r="A23" s="69" t="s">
        <v>105</v>
      </c>
      <c r="B23" s="70" t="s">
        <v>106</v>
      </c>
      <c r="C23" s="70" t="s">
        <v>114</v>
      </c>
      <c r="D23" s="70" t="s">
        <v>108</v>
      </c>
      <c r="E23" s="92" t="s">
        <v>109</v>
      </c>
      <c r="F23" s="95"/>
    </row>
    <row r="24" spans="1:6" x14ac:dyDescent="0.3">
      <c r="A24" s="71"/>
      <c r="B24" s="72"/>
      <c r="C24" s="73"/>
      <c r="D24" s="74"/>
      <c r="E24" s="114">
        <f>C24*D24</f>
        <v>0</v>
      </c>
      <c r="F24" s="96"/>
    </row>
    <row r="25" spans="1:6" x14ac:dyDescent="0.3">
      <c r="A25" s="76"/>
      <c r="B25" s="74"/>
      <c r="C25" s="73"/>
      <c r="D25" s="74"/>
      <c r="E25" s="114">
        <f t="shared" ref="E25:E27" si="2">C25*D25</f>
        <v>0</v>
      </c>
      <c r="F25" s="96"/>
    </row>
    <row r="26" spans="1:6" x14ac:dyDescent="0.3">
      <c r="A26" s="76"/>
      <c r="B26" s="74"/>
      <c r="C26" s="73"/>
      <c r="D26" s="74"/>
      <c r="E26" s="114">
        <f t="shared" si="2"/>
        <v>0</v>
      </c>
      <c r="F26" s="96"/>
    </row>
    <row r="27" spans="1:6" ht="14" thickBot="1" x14ac:dyDescent="0.35">
      <c r="A27" s="77"/>
      <c r="B27" s="78"/>
      <c r="C27" s="79"/>
      <c r="D27" s="78"/>
      <c r="E27" s="116">
        <f t="shared" si="2"/>
        <v>0</v>
      </c>
      <c r="F27" s="97"/>
    </row>
    <row r="28" spans="1:6" ht="30" customHeight="1" thickBot="1" x14ac:dyDescent="0.35">
      <c r="A28" s="186" t="s">
        <v>152</v>
      </c>
      <c r="B28" s="187"/>
      <c r="C28" s="187"/>
      <c r="D28" s="67" t="s">
        <v>116</v>
      </c>
      <c r="E28" s="68">
        <f>SUM(E30:E33)</f>
        <v>0</v>
      </c>
      <c r="F28" s="99" t="s">
        <v>153</v>
      </c>
    </row>
    <row r="29" spans="1:6" ht="26" x14ac:dyDescent="0.3">
      <c r="A29" s="69" t="s">
        <v>105</v>
      </c>
      <c r="B29" s="70" t="s">
        <v>106</v>
      </c>
      <c r="C29" s="70" t="s">
        <v>114</v>
      </c>
      <c r="D29" s="70" t="s">
        <v>108</v>
      </c>
      <c r="E29" s="92" t="s">
        <v>109</v>
      </c>
      <c r="F29" s="95"/>
    </row>
    <row r="30" spans="1:6" x14ac:dyDescent="0.3">
      <c r="A30" s="71"/>
      <c r="B30" s="72"/>
      <c r="C30" s="73"/>
      <c r="D30" s="74"/>
      <c r="E30" s="114">
        <f>C30*D30</f>
        <v>0</v>
      </c>
      <c r="F30" s="96"/>
    </row>
    <row r="31" spans="1:6" x14ac:dyDescent="0.3">
      <c r="A31" s="76"/>
      <c r="B31" s="74"/>
      <c r="C31" s="73"/>
      <c r="D31" s="74"/>
      <c r="E31" s="114">
        <f t="shared" ref="E31:E33" si="3">C31*D31</f>
        <v>0</v>
      </c>
      <c r="F31" s="96"/>
    </row>
    <row r="32" spans="1:6" x14ac:dyDescent="0.3">
      <c r="A32" s="76"/>
      <c r="B32" s="74"/>
      <c r="C32" s="73"/>
      <c r="D32" s="74"/>
      <c r="E32" s="114">
        <f t="shared" si="3"/>
        <v>0</v>
      </c>
      <c r="F32" s="96"/>
    </row>
    <row r="33" spans="1:6" ht="14" thickBot="1" x14ac:dyDescent="0.35">
      <c r="A33" s="77"/>
      <c r="B33" s="78"/>
      <c r="C33" s="79"/>
      <c r="D33" s="78"/>
      <c r="E33" s="116">
        <f t="shared" si="3"/>
        <v>0</v>
      </c>
      <c r="F33" s="97"/>
    </row>
    <row r="34" spans="1:6" ht="30" customHeight="1" thickBot="1" x14ac:dyDescent="0.35">
      <c r="A34" s="186" t="s">
        <v>154</v>
      </c>
      <c r="B34" s="187"/>
      <c r="C34" s="187"/>
      <c r="D34" s="67" t="s">
        <v>116</v>
      </c>
      <c r="E34" s="68">
        <f>SUM(E36:E39)</f>
        <v>0</v>
      </c>
      <c r="F34" s="99" t="s">
        <v>155</v>
      </c>
    </row>
    <row r="35" spans="1:6" ht="26" x14ac:dyDescent="0.3">
      <c r="A35" s="69" t="s">
        <v>105</v>
      </c>
      <c r="B35" s="70" t="s">
        <v>106</v>
      </c>
      <c r="C35" s="70" t="s">
        <v>114</v>
      </c>
      <c r="D35" s="70" t="s">
        <v>108</v>
      </c>
      <c r="E35" s="92" t="s">
        <v>109</v>
      </c>
      <c r="F35" s="95"/>
    </row>
    <row r="36" spans="1:6" x14ac:dyDescent="0.3">
      <c r="A36" s="71"/>
      <c r="B36" s="72"/>
      <c r="C36" s="73"/>
      <c r="D36" s="74"/>
      <c r="E36" s="114">
        <f>C36*D36</f>
        <v>0</v>
      </c>
      <c r="F36" s="96"/>
    </row>
    <row r="37" spans="1:6" x14ac:dyDescent="0.3">
      <c r="A37" s="76"/>
      <c r="B37" s="74"/>
      <c r="C37" s="73"/>
      <c r="D37" s="74"/>
      <c r="E37" s="114">
        <f t="shared" ref="E37:E39" si="4">C37*D37</f>
        <v>0</v>
      </c>
      <c r="F37" s="96"/>
    </row>
    <row r="38" spans="1:6" x14ac:dyDescent="0.3">
      <c r="A38" s="76"/>
      <c r="B38" s="74"/>
      <c r="C38" s="73"/>
      <c r="D38" s="74"/>
      <c r="E38" s="114">
        <f t="shared" si="4"/>
        <v>0</v>
      </c>
      <c r="F38" s="96"/>
    </row>
    <row r="39" spans="1:6" ht="14" thickBot="1" x14ac:dyDescent="0.35">
      <c r="A39" s="77"/>
      <c r="B39" s="78"/>
      <c r="C39" s="79"/>
      <c r="D39" s="78"/>
      <c r="E39" s="116">
        <f t="shared" si="4"/>
        <v>0</v>
      </c>
      <c r="F39" s="97"/>
    </row>
    <row r="40" spans="1:6" x14ac:dyDescent="0.3">
      <c r="A40" s="65"/>
      <c r="B40" s="65"/>
      <c r="C40" s="66"/>
      <c r="D40" s="65"/>
      <c r="E40" s="66"/>
    </row>
    <row r="41" spans="1:6" ht="14" thickBot="1" x14ac:dyDescent="0.35">
      <c r="A41" s="63"/>
      <c r="B41" s="63"/>
      <c r="C41" s="64"/>
      <c r="D41" s="63"/>
      <c r="E41" s="64"/>
    </row>
    <row r="42" spans="1:6" ht="30" customHeight="1" thickBot="1" x14ac:dyDescent="0.35">
      <c r="A42" s="186" t="s">
        <v>156</v>
      </c>
      <c r="B42" s="187"/>
      <c r="C42" s="187"/>
      <c r="D42" s="67" t="s">
        <v>116</v>
      </c>
      <c r="E42" s="68">
        <f>SUM(E44:E47)</f>
        <v>0</v>
      </c>
      <c r="F42" s="99" t="s">
        <v>157</v>
      </c>
    </row>
    <row r="43" spans="1:6" ht="26" x14ac:dyDescent="0.3">
      <c r="A43" s="69" t="s">
        <v>105</v>
      </c>
      <c r="B43" s="70" t="s">
        <v>106</v>
      </c>
      <c r="C43" s="70" t="s">
        <v>114</v>
      </c>
      <c r="D43" s="70" t="s">
        <v>108</v>
      </c>
      <c r="E43" s="92" t="s">
        <v>109</v>
      </c>
      <c r="F43" s="95"/>
    </row>
    <row r="44" spans="1:6" x14ac:dyDescent="0.3">
      <c r="A44" s="71"/>
      <c r="B44" s="72"/>
      <c r="C44" s="73"/>
      <c r="D44" s="74"/>
      <c r="E44" s="114">
        <f>C44*D44</f>
        <v>0</v>
      </c>
      <c r="F44" s="96"/>
    </row>
    <row r="45" spans="1:6" x14ac:dyDescent="0.3">
      <c r="A45" s="76"/>
      <c r="B45" s="74"/>
      <c r="C45" s="73"/>
      <c r="D45" s="74"/>
      <c r="E45" s="114">
        <f t="shared" ref="E45:E47" si="5">C45*D45</f>
        <v>0</v>
      </c>
      <c r="F45" s="96"/>
    </row>
    <row r="46" spans="1:6" x14ac:dyDescent="0.3">
      <c r="A46" s="76"/>
      <c r="B46" s="74"/>
      <c r="C46" s="73"/>
      <c r="D46" s="74"/>
      <c r="E46" s="114">
        <f t="shared" si="5"/>
        <v>0</v>
      </c>
      <c r="F46" s="96"/>
    </row>
    <row r="47" spans="1:6" ht="14" thickBot="1" x14ac:dyDescent="0.35">
      <c r="A47" s="77"/>
      <c r="B47" s="78"/>
      <c r="C47" s="79"/>
      <c r="D47" s="78"/>
      <c r="E47" s="116">
        <f t="shared" si="5"/>
        <v>0</v>
      </c>
      <c r="F47" s="97"/>
    </row>
    <row r="48" spans="1:6" ht="30" customHeight="1" thickBot="1" x14ac:dyDescent="0.35">
      <c r="A48" s="186" t="s">
        <v>158</v>
      </c>
      <c r="B48" s="187"/>
      <c r="C48" s="187"/>
      <c r="D48" s="67" t="s">
        <v>116</v>
      </c>
      <c r="E48" s="68">
        <f>SUM(E50:E53)</f>
        <v>0</v>
      </c>
      <c r="F48" s="99" t="s">
        <v>159</v>
      </c>
    </row>
    <row r="49" spans="1:6" ht="26" x14ac:dyDescent="0.3">
      <c r="A49" s="69" t="s">
        <v>105</v>
      </c>
      <c r="B49" s="70" t="s">
        <v>106</v>
      </c>
      <c r="C49" s="70" t="s">
        <v>114</v>
      </c>
      <c r="D49" s="70" t="s">
        <v>108</v>
      </c>
      <c r="E49" s="92" t="s">
        <v>109</v>
      </c>
      <c r="F49" s="95"/>
    </row>
    <row r="50" spans="1:6" x14ac:dyDescent="0.3">
      <c r="A50" s="71"/>
      <c r="B50" s="72"/>
      <c r="C50" s="73"/>
      <c r="D50" s="74"/>
      <c r="E50" s="114">
        <f>C50*D50</f>
        <v>0</v>
      </c>
      <c r="F50" s="96"/>
    </row>
    <row r="51" spans="1:6" x14ac:dyDescent="0.3">
      <c r="A51" s="76"/>
      <c r="B51" s="74"/>
      <c r="C51" s="73"/>
      <c r="D51" s="74"/>
      <c r="E51" s="114">
        <f t="shared" ref="E51:E53" si="6">C51*D51</f>
        <v>0</v>
      </c>
      <c r="F51" s="96"/>
    </row>
    <row r="52" spans="1:6" x14ac:dyDescent="0.3">
      <c r="A52" s="76"/>
      <c r="B52" s="74"/>
      <c r="C52" s="73"/>
      <c r="D52" s="74"/>
      <c r="E52" s="114">
        <f t="shared" si="6"/>
        <v>0</v>
      </c>
      <c r="F52" s="96"/>
    </row>
    <row r="53" spans="1:6" ht="14" thickBot="1" x14ac:dyDescent="0.35">
      <c r="A53" s="77"/>
      <c r="B53" s="78"/>
      <c r="C53" s="79"/>
      <c r="D53" s="78"/>
      <c r="E53" s="116">
        <f t="shared" si="6"/>
        <v>0</v>
      </c>
      <c r="F53" s="97"/>
    </row>
    <row r="54" spans="1:6" x14ac:dyDescent="0.3">
      <c r="A54" s="65"/>
      <c r="B54" s="65"/>
      <c r="C54" s="66"/>
      <c r="D54" s="65"/>
      <c r="E54" s="66"/>
    </row>
    <row r="55" spans="1:6" ht="14" thickBot="1" x14ac:dyDescent="0.35">
      <c r="A55" s="61"/>
      <c r="B55" s="61"/>
      <c r="C55" s="62"/>
      <c r="D55" s="61"/>
      <c r="E55" s="62"/>
    </row>
    <row r="56" spans="1:6" ht="27.5" thickBot="1" x14ac:dyDescent="0.35">
      <c r="A56" s="191" t="s">
        <v>85</v>
      </c>
      <c r="B56" s="192"/>
      <c r="C56" s="192"/>
      <c r="D56" s="192"/>
      <c r="E56" s="193"/>
      <c r="F56" s="93" t="s">
        <v>101</v>
      </c>
    </row>
    <row r="57" spans="1:6" ht="30" customHeight="1" thickBot="1" x14ac:dyDescent="0.35">
      <c r="A57" s="186" t="s">
        <v>160</v>
      </c>
      <c r="B57" s="187"/>
      <c r="C57" s="187"/>
      <c r="D57" s="67" t="s">
        <v>116</v>
      </c>
      <c r="E57" s="68">
        <f>SUM(E59:E62)</f>
        <v>0</v>
      </c>
      <c r="F57" s="99" t="s">
        <v>161</v>
      </c>
    </row>
    <row r="58" spans="1:6" ht="26" x14ac:dyDescent="0.3">
      <c r="A58" s="69" t="s">
        <v>105</v>
      </c>
      <c r="B58" s="70" t="s">
        <v>106</v>
      </c>
      <c r="C58" s="70" t="s">
        <v>114</v>
      </c>
      <c r="D58" s="70" t="s">
        <v>108</v>
      </c>
      <c r="E58" s="92" t="s">
        <v>109</v>
      </c>
      <c r="F58" s="95"/>
    </row>
    <row r="59" spans="1:6" x14ac:dyDescent="0.3">
      <c r="A59" s="71"/>
      <c r="B59" s="72"/>
      <c r="C59" s="73"/>
      <c r="D59" s="74"/>
      <c r="E59" s="114">
        <f>C59*D59</f>
        <v>0</v>
      </c>
      <c r="F59" s="96"/>
    </row>
    <row r="60" spans="1:6" x14ac:dyDescent="0.3">
      <c r="A60" s="76"/>
      <c r="B60" s="74"/>
      <c r="C60" s="73"/>
      <c r="D60" s="74"/>
      <c r="E60" s="114">
        <f t="shared" ref="E60:E62" si="7">C60*D60</f>
        <v>0</v>
      </c>
      <c r="F60" s="96"/>
    </row>
    <row r="61" spans="1:6" x14ac:dyDescent="0.3">
      <c r="A61" s="76"/>
      <c r="B61" s="74"/>
      <c r="C61" s="73"/>
      <c r="D61" s="74"/>
      <c r="E61" s="114">
        <f t="shared" si="7"/>
        <v>0</v>
      </c>
      <c r="F61" s="96"/>
    </row>
    <row r="62" spans="1:6" ht="14" thickBot="1" x14ac:dyDescent="0.35">
      <c r="A62" s="77"/>
      <c r="B62" s="78"/>
      <c r="C62" s="79"/>
      <c r="D62" s="78"/>
      <c r="E62" s="116">
        <f t="shared" si="7"/>
        <v>0</v>
      </c>
      <c r="F62" s="97"/>
    </row>
    <row r="63" spans="1:6" ht="17.5" customHeight="1" x14ac:dyDescent="0.3"/>
    <row r="64" spans="1:6" ht="14" thickBot="1" x14ac:dyDescent="0.35"/>
    <row r="65" spans="1:6" ht="27.5" thickBot="1" x14ac:dyDescent="0.35">
      <c r="A65" s="191" t="s">
        <v>91</v>
      </c>
      <c r="B65" s="192"/>
      <c r="C65" s="192"/>
      <c r="D65" s="192"/>
      <c r="E65" s="193"/>
      <c r="F65" s="93" t="s">
        <v>101</v>
      </c>
    </row>
    <row r="66" spans="1:6" ht="36.75" customHeight="1" thickBot="1" x14ac:dyDescent="0.35">
      <c r="A66" s="186" t="s">
        <v>162</v>
      </c>
      <c r="B66" s="187"/>
      <c r="C66" s="187"/>
      <c r="D66" s="67" t="s">
        <v>116</v>
      </c>
      <c r="E66" s="68">
        <f>SUM(E68:E71)</f>
        <v>0</v>
      </c>
      <c r="F66" s="99" t="s">
        <v>163</v>
      </c>
    </row>
    <row r="67" spans="1:6" ht="26" x14ac:dyDescent="0.3">
      <c r="A67" s="69" t="s">
        <v>105</v>
      </c>
      <c r="B67" s="70" t="s">
        <v>106</v>
      </c>
      <c r="C67" s="70" t="s">
        <v>114</v>
      </c>
      <c r="D67" s="70" t="s">
        <v>108</v>
      </c>
      <c r="E67" s="92" t="s">
        <v>109</v>
      </c>
      <c r="F67" s="95"/>
    </row>
    <row r="68" spans="1:6" x14ac:dyDescent="0.3">
      <c r="A68" s="71"/>
      <c r="B68" s="72"/>
      <c r="C68" s="73"/>
      <c r="D68" s="74"/>
      <c r="E68" s="114">
        <f>C68*D68</f>
        <v>0</v>
      </c>
      <c r="F68" s="96"/>
    </row>
    <row r="69" spans="1:6" x14ac:dyDescent="0.3">
      <c r="A69" s="76"/>
      <c r="B69" s="74"/>
      <c r="C69" s="73"/>
      <c r="D69" s="74"/>
      <c r="E69" s="114">
        <f t="shared" ref="E69:E71" si="8">C69*D69</f>
        <v>0</v>
      </c>
      <c r="F69" s="96"/>
    </row>
    <row r="70" spans="1:6" x14ac:dyDescent="0.3">
      <c r="A70" s="76"/>
      <c r="B70" s="74"/>
      <c r="C70" s="73"/>
      <c r="D70" s="74"/>
      <c r="E70" s="114">
        <f t="shared" si="8"/>
        <v>0</v>
      </c>
      <c r="F70" s="96"/>
    </row>
    <row r="71" spans="1:6" ht="14" thickBot="1" x14ac:dyDescent="0.35">
      <c r="A71" s="77"/>
      <c r="B71" s="78"/>
      <c r="C71" s="79"/>
      <c r="D71" s="78"/>
      <c r="E71" s="116">
        <f t="shared" si="8"/>
        <v>0</v>
      </c>
      <c r="F71" s="97"/>
    </row>
  </sheetData>
  <mergeCells count="14">
    <mergeCell ref="A4:F4"/>
    <mergeCell ref="A6:E6"/>
    <mergeCell ref="A21:E21"/>
    <mergeCell ref="A56:E56"/>
    <mergeCell ref="A42:C42"/>
    <mergeCell ref="A48:C48"/>
    <mergeCell ref="A65:E65"/>
    <mergeCell ref="A66:C66"/>
    <mergeCell ref="A57:C57"/>
    <mergeCell ref="A7:C7"/>
    <mergeCell ref="A13:C13"/>
    <mergeCell ref="A22:C22"/>
    <mergeCell ref="A28:C28"/>
    <mergeCell ref="A34:C34"/>
  </mergeCells>
  <printOptions horizontalCentered="1" verticalCentered="1"/>
  <pageMargins left="0" right="0" top="0.35433070866141736" bottom="0.35433070866141736" header="0.31496062992125984" footer="0.31496062992125984"/>
  <pageSetup paperSize="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2:F64"/>
  <sheetViews>
    <sheetView showZeros="0" showRuler="0" topLeftCell="A44" zoomScaleNormal="100" workbookViewId="0">
      <selection activeCell="I57" sqref="I57"/>
    </sheetView>
  </sheetViews>
  <sheetFormatPr baseColWidth="10" defaultColWidth="11.453125" defaultRowHeight="12.5" x14ac:dyDescent="0.25"/>
  <cols>
    <col min="1" max="1" width="8.7265625" style="1" customWidth="1"/>
    <col min="2" max="2" width="56.81640625" style="1" customWidth="1"/>
    <col min="3" max="3" width="10.90625" style="2" customWidth="1"/>
    <col min="4" max="4" width="12.54296875" style="2" customWidth="1"/>
    <col min="5" max="5" width="18.7265625" style="2" customWidth="1"/>
    <col min="6" max="6" width="18.1796875" style="1" customWidth="1"/>
    <col min="7" max="16384" width="11.453125" style="1"/>
  </cols>
  <sheetData>
    <row r="2" spans="1:6" ht="13.5" x14ac:dyDescent="0.3">
      <c r="A2" s="4"/>
      <c r="B2" s="4"/>
      <c r="C2" s="4"/>
      <c r="D2" s="4"/>
      <c r="E2" s="146" t="s">
        <v>171</v>
      </c>
      <c r="F2" s="4"/>
    </row>
    <row r="3" spans="1:6" ht="13.5" x14ac:dyDescent="0.3">
      <c r="A3" s="4"/>
      <c r="B3" s="4"/>
      <c r="C3" s="4"/>
      <c r="D3" s="4"/>
      <c r="E3" s="4"/>
      <c r="F3" s="4"/>
    </row>
    <row r="4" spans="1:6" ht="13.5" x14ac:dyDescent="0.3">
      <c r="A4" s="180" t="s">
        <v>175</v>
      </c>
      <c r="B4" s="180"/>
      <c r="C4" s="180"/>
      <c r="D4" s="180"/>
      <c r="E4" s="180"/>
      <c r="F4" s="180"/>
    </row>
    <row r="5" spans="1:6" ht="14.5" customHeight="1" x14ac:dyDescent="0.3">
      <c r="A5" s="180" t="s">
        <v>181</v>
      </c>
      <c r="B5" s="180"/>
      <c r="C5" s="180"/>
      <c r="D5" s="180"/>
      <c r="E5" s="180"/>
      <c r="F5" s="180"/>
    </row>
    <row r="6" spans="1:6" ht="13.5" x14ac:dyDescent="0.3">
      <c r="A6" s="145"/>
      <c r="B6" s="145"/>
      <c r="C6" s="145"/>
      <c r="D6" s="145"/>
      <c r="E6" s="145"/>
      <c r="F6" s="145"/>
    </row>
    <row r="8" spans="1:6" ht="13.15" customHeight="1" x14ac:dyDescent="0.25">
      <c r="A8" s="211" t="s">
        <v>10</v>
      </c>
      <c r="B8" s="212"/>
      <c r="C8" s="213"/>
      <c r="D8" s="47" t="s">
        <v>164</v>
      </c>
      <c r="E8" s="47" t="s">
        <v>11</v>
      </c>
      <c r="F8" s="47" t="s">
        <v>165</v>
      </c>
    </row>
    <row r="9" spans="1:6" ht="13.5" x14ac:dyDescent="0.3">
      <c r="A9" s="21" t="s">
        <v>12</v>
      </c>
      <c r="B9" s="214" t="s">
        <v>102</v>
      </c>
      <c r="C9" s="215"/>
      <c r="D9" s="121"/>
      <c r="E9" s="122"/>
      <c r="F9" s="123"/>
    </row>
    <row r="10" spans="1:6" ht="13.5" x14ac:dyDescent="0.3">
      <c r="A10" s="24" t="s">
        <v>14</v>
      </c>
      <c r="B10" s="216" t="s">
        <v>166</v>
      </c>
      <c r="C10" s="217"/>
      <c r="D10" s="24">
        <v>1</v>
      </c>
      <c r="E10" s="117">
        <f>BPUF!C8</f>
        <v>0</v>
      </c>
      <c r="F10" s="118">
        <f t="shared" ref="F10" si="0">D10*E10</f>
        <v>0</v>
      </c>
    </row>
    <row r="11" spans="1:6" ht="13" x14ac:dyDescent="0.3">
      <c r="A11" s="48"/>
      <c r="B11" s="49"/>
      <c r="C11" s="218" t="s">
        <v>167</v>
      </c>
      <c r="D11" s="218"/>
      <c r="E11" s="219"/>
      <c r="F11" s="119">
        <f>SUM(F9:F10)</f>
        <v>0</v>
      </c>
    </row>
    <row r="12" spans="1:6" ht="13" x14ac:dyDescent="0.25">
      <c r="A12" s="29"/>
      <c r="B12" s="220"/>
      <c r="C12" s="220"/>
      <c r="D12" s="220"/>
      <c r="E12" s="220"/>
      <c r="F12" s="221"/>
    </row>
    <row r="13" spans="1:6" s="3" customFormat="1" ht="13.15" customHeight="1" x14ac:dyDescent="0.25">
      <c r="A13" s="211" t="s">
        <v>16</v>
      </c>
      <c r="B13" s="212"/>
      <c r="C13" s="213"/>
      <c r="D13" s="47" t="s">
        <v>164</v>
      </c>
      <c r="E13" s="47" t="s">
        <v>11</v>
      </c>
      <c r="F13" s="47" t="s">
        <v>165</v>
      </c>
    </row>
    <row r="14" spans="1:6" s="3" customFormat="1" ht="13.15" customHeight="1" x14ac:dyDescent="0.25">
      <c r="A14" s="211" t="s">
        <v>168</v>
      </c>
      <c r="B14" s="212"/>
      <c r="C14" s="212"/>
      <c r="D14" s="212"/>
      <c r="E14" s="212"/>
      <c r="F14" s="213"/>
    </row>
    <row r="15" spans="1:6" s="3" customFormat="1" ht="13.15" customHeight="1" x14ac:dyDescent="0.25">
      <c r="A15" s="54" t="s">
        <v>18</v>
      </c>
      <c r="B15" s="205" t="s">
        <v>19</v>
      </c>
      <c r="C15" s="206"/>
      <c r="D15" s="206"/>
      <c r="E15" s="206"/>
      <c r="F15" s="207"/>
    </row>
    <row r="16" spans="1:6" s="3" customFormat="1" ht="13.15" customHeight="1" x14ac:dyDescent="0.25">
      <c r="A16" s="52" t="s">
        <v>20</v>
      </c>
      <c r="B16" s="202" t="s">
        <v>21</v>
      </c>
      <c r="C16" s="203"/>
      <c r="D16" s="203"/>
      <c r="E16" s="203"/>
      <c r="F16" s="204"/>
    </row>
    <row r="17" spans="1:6" customFormat="1" ht="13" x14ac:dyDescent="0.25">
      <c r="A17" s="39" t="s">
        <v>22</v>
      </c>
      <c r="B17" s="201" t="s">
        <v>23</v>
      </c>
      <c r="C17" s="201"/>
      <c r="D17" s="37">
        <v>10</v>
      </c>
      <c r="E17" s="120">
        <f>BPUF!C13</f>
        <v>0</v>
      </c>
      <c r="F17" s="124">
        <f t="shared" ref="F17:F46" si="1">D17*E17</f>
        <v>0</v>
      </c>
    </row>
    <row r="18" spans="1:6" customFormat="1" ht="14.15" customHeight="1" x14ac:dyDescent="0.25">
      <c r="A18" s="39" t="s">
        <v>24</v>
      </c>
      <c r="B18" s="201" t="s">
        <v>25</v>
      </c>
      <c r="C18" s="201"/>
      <c r="D18" s="37">
        <v>5</v>
      </c>
      <c r="E18" s="120">
        <f>BPUF!C14</f>
        <v>0</v>
      </c>
      <c r="F18" s="124">
        <f t="shared" si="1"/>
        <v>0</v>
      </c>
    </row>
    <row r="19" spans="1:6" customFormat="1" ht="14.15" customHeight="1" x14ac:dyDescent="0.25">
      <c r="A19" s="52" t="s">
        <v>26</v>
      </c>
      <c r="B19" s="202" t="s">
        <v>27</v>
      </c>
      <c r="C19" s="203"/>
      <c r="D19" s="203"/>
      <c r="E19" s="203"/>
      <c r="F19" s="204"/>
    </row>
    <row r="20" spans="1:6" customFormat="1" ht="14.15" customHeight="1" x14ac:dyDescent="0.25">
      <c r="A20" s="39" t="s">
        <v>28</v>
      </c>
      <c r="B20" s="201" t="s">
        <v>29</v>
      </c>
      <c r="C20" s="201"/>
      <c r="D20" s="37">
        <v>20</v>
      </c>
      <c r="E20" s="120">
        <f>BPUF!C16</f>
        <v>0</v>
      </c>
      <c r="F20" s="124">
        <f t="shared" si="1"/>
        <v>0</v>
      </c>
    </row>
    <row r="21" spans="1:6" customFormat="1" ht="14.15" customHeight="1" x14ac:dyDescent="0.25">
      <c r="A21" s="39" t="s">
        <v>30</v>
      </c>
      <c r="B21" s="201" t="s">
        <v>31</v>
      </c>
      <c r="C21" s="201"/>
      <c r="D21" s="37">
        <v>30</v>
      </c>
      <c r="E21" s="120">
        <f>BPUF!C17</f>
        <v>0</v>
      </c>
      <c r="F21" s="124">
        <f t="shared" si="1"/>
        <v>0</v>
      </c>
    </row>
    <row r="22" spans="1:6" customFormat="1" ht="14.15" customHeight="1" x14ac:dyDescent="0.25">
      <c r="A22" s="39" t="s">
        <v>32</v>
      </c>
      <c r="B22" s="201" t="s">
        <v>33</v>
      </c>
      <c r="C22" s="201"/>
      <c r="D22" s="38">
        <v>5</v>
      </c>
      <c r="E22" s="120">
        <f>BPUF!C18</f>
        <v>0</v>
      </c>
      <c r="F22" s="124">
        <f t="shared" si="1"/>
        <v>0</v>
      </c>
    </row>
    <row r="23" spans="1:6" customFormat="1" ht="14.15" customHeight="1" x14ac:dyDescent="0.25">
      <c r="A23" s="54" t="s">
        <v>34</v>
      </c>
      <c r="B23" s="205" t="s">
        <v>35</v>
      </c>
      <c r="C23" s="206"/>
      <c r="D23" s="206"/>
      <c r="E23" s="206"/>
      <c r="F23" s="207"/>
    </row>
    <row r="24" spans="1:6" customFormat="1" ht="14.15" customHeight="1" x14ac:dyDescent="0.25">
      <c r="A24" s="52" t="s">
        <v>36</v>
      </c>
      <c r="B24" s="202" t="s">
        <v>37</v>
      </c>
      <c r="C24" s="203"/>
      <c r="D24" s="203"/>
      <c r="E24" s="203"/>
      <c r="F24" s="204"/>
    </row>
    <row r="25" spans="1:6" customFormat="1" ht="14.15" customHeight="1" x14ac:dyDescent="0.25">
      <c r="A25" s="39" t="s">
        <v>38</v>
      </c>
      <c r="B25" s="201" t="s">
        <v>39</v>
      </c>
      <c r="C25" s="201"/>
      <c r="D25" s="38">
        <v>20</v>
      </c>
      <c r="E25" s="120">
        <f>BPUF!C21</f>
        <v>0</v>
      </c>
      <c r="F25" s="124">
        <f t="shared" si="1"/>
        <v>0</v>
      </c>
    </row>
    <row r="26" spans="1:6" customFormat="1" ht="14.15" customHeight="1" x14ac:dyDescent="0.25">
      <c r="A26" s="39" t="s">
        <v>40</v>
      </c>
      <c r="B26" s="201" t="s">
        <v>41</v>
      </c>
      <c r="C26" s="201"/>
      <c r="D26" s="38">
        <v>10</v>
      </c>
      <c r="E26" s="120">
        <f>BPUF!C22</f>
        <v>0</v>
      </c>
      <c r="F26" s="124">
        <f t="shared" si="1"/>
        <v>0</v>
      </c>
    </row>
    <row r="27" spans="1:6" customFormat="1" ht="14.15" customHeight="1" x14ac:dyDescent="0.25">
      <c r="A27" s="39" t="s">
        <v>42</v>
      </c>
      <c r="B27" s="201" t="s">
        <v>43</v>
      </c>
      <c r="C27" s="201"/>
      <c r="D27" s="38">
        <v>2</v>
      </c>
      <c r="E27" s="120">
        <f>BPUF!C23</f>
        <v>0</v>
      </c>
      <c r="F27" s="124">
        <f t="shared" si="1"/>
        <v>0</v>
      </c>
    </row>
    <row r="28" spans="1:6" customFormat="1" ht="14.15" customHeight="1" x14ac:dyDescent="0.25">
      <c r="A28" s="39" t="s">
        <v>44</v>
      </c>
      <c r="B28" s="201" t="s">
        <v>45</v>
      </c>
      <c r="C28" s="201"/>
      <c r="D28" s="38">
        <v>2</v>
      </c>
      <c r="E28" s="120">
        <f>BPUF!C24</f>
        <v>0</v>
      </c>
      <c r="F28" s="124">
        <f t="shared" si="1"/>
        <v>0</v>
      </c>
    </row>
    <row r="29" spans="1:6" customFormat="1" ht="14.15" customHeight="1" x14ac:dyDescent="0.25">
      <c r="A29" s="39" t="s">
        <v>46</v>
      </c>
      <c r="B29" s="201" t="s">
        <v>47</v>
      </c>
      <c r="C29" s="201"/>
      <c r="D29" s="38">
        <v>5</v>
      </c>
      <c r="E29" s="120">
        <f>BPUF!C25</f>
        <v>0</v>
      </c>
      <c r="F29" s="124">
        <f t="shared" si="1"/>
        <v>0</v>
      </c>
    </row>
    <row r="30" spans="1:6" customFormat="1" ht="14.15" customHeight="1" x14ac:dyDescent="0.25">
      <c r="A30" s="52" t="s">
        <v>48</v>
      </c>
      <c r="B30" s="202" t="s">
        <v>49</v>
      </c>
      <c r="C30" s="203"/>
      <c r="D30" s="203"/>
      <c r="E30" s="203"/>
      <c r="F30" s="204"/>
    </row>
    <row r="31" spans="1:6" customFormat="1" ht="14.15" customHeight="1" x14ac:dyDescent="0.25">
      <c r="A31" s="39" t="s">
        <v>50</v>
      </c>
      <c r="B31" s="201" t="s">
        <v>51</v>
      </c>
      <c r="C31" s="201"/>
      <c r="D31" s="38">
        <v>70</v>
      </c>
      <c r="E31" s="120">
        <f>BPUF!C27</f>
        <v>0</v>
      </c>
      <c r="F31" s="124">
        <f t="shared" si="1"/>
        <v>0</v>
      </c>
    </row>
    <row r="32" spans="1:6" customFormat="1" ht="12.75" customHeight="1" x14ac:dyDescent="0.25">
      <c r="A32" s="39" t="s">
        <v>52</v>
      </c>
      <c r="B32" s="201" t="s">
        <v>53</v>
      </c>
      <c r="C32" s="201"/>
      <c r="D32" s="38">
        <v>35</v>
      </c>
      <c r="E32" s="120">
        <f>BPUF!C28</f>
        <v>0</v>
      </c>
      <c r="F32" s="124">
        <f t="shared" si="1"/>
        <v>0</v>
      </c>
    </row>
    <row r="33" spans="1:6" customFormat="1" ht="14.15" customHeight="1" x14ac:dyDescent="0.25">
      <c r="A33" s="39" t="s">
        <v>54</v>
      </c>
      <c r="B33" s="201" t="s">
        <v>55</v>
      </c>
      <c r="C33" s="201"/>
      <c r="D33" s="38">
        <v>10</v>
      </c>
      <c r="E33" s="120">
        <f>BPUF!C29</f>
        <v>0</v>
      </c>
      <c r="F33" s="124">
        <f t="shared" si="1"/>
        <v>0</v>
      </c>
    </row>
    <row r="34" spans="1:6" customFormat="1" ht="14.15" customHeight="1" x14ac:dyDescent="0.25">
      <c r="A34" s="39" t="s">
        <v>56</v>
      </c>
      <c r="B34" s="201" t="s">
        <v>57</v>
      </c>
      <c r="C34" s="201"/>
      <c r="D34" s="38">
        <v>30</v>
      </c>
      <c r="E34" s="120">
        <f>BPUF!C30</f>
        <v>0</v>
      </c>
      <c r="F34" s="124">
        <f t="shared" si="1"/>
        <v>0</v>
      </c>
    </row>
    <row r="35" spans="1:6" customFormat="1" ht="14.15" customHeight="1" x14ac:dyDescent="0.25">
      <c r="A35" s="39" t="s">
        <v>58</v>
      </c>
      <c r="B35" s="201" t="s">
        <v>59</v>
      </c>
      <c r="C35" s="201"/>
      <c r="D35" s="38">
        <v>20</v>
      </c>
      <c r="E35" s="120">
        <f>BPUF!C31</f>
        <v>0</v>
      </c>
      <c r="F35" s="124">
        <f t="shared" ref="F35:F37" si="2">D35*E35</f>
        <v>0</v>
      </c>
    </row>
    <row r="36" spans="1:6" customFormat="1" ht="14.15" customHeight="1" x14ac:dyDescent="0.25">
      <c r="A36" s="54" t="s">
        <v>60</v>
      </c>
      <c r="B36" s="205" t="s">
        <v>61</v>
      </c>
      <c r="C36" s="206"/>
      <c r="D36" s="206"/>
      <c r="E36" s="206"/>
      <c r="F36" s="207"/>
    </row>
    <row r="37" spans="1:6" customFormat="1" ht="14.15" customHeight="1" x14ac:dyDescent="0.25">
      <c r="A37" s="39" t="s">
        <v>64</v>
      </c>
      <c r="B37" s="201" t="s">
        <v>65</v>
      </c>
      <c r="C37" s="201"/>
      <c r="D37" s="38">
        <v>5</v>
      </c>
      <c r="E37" s="120">
        <f>BPUF!C34</f>
        <v>0</v>
      </c>
      <c r="F37" s="124">
        <f t="shared" si="2"/>
        <v>0</v>
      </c>
    </row>
    <row r="38" spans="1:6" customFormat="1" ht="14.15" customHeight="1" x14ac:dyDescent="0.25">
      <c r="A38" s="39" t="s">
        <v>66</v>
      </c>
      <c r="B38" s="201" t="s">
        <v>67</v>
      </c>
      <c r="C38" s="201"/>
      <c r="D38" s="38">
        <v>1</v>
      </c>
      <c r="E38" s="120">
        <f>BPUF!C35</f>
        <v>0</v>
      </c>
      <c r="F38" s="124">
        <f t="shared" si="1"/>
        <v>0</v>
      </c>
    </row>
    <row r="39" spans="1:6" customFormat="1" ht="14.15" customHeight="1" x14ac:dyDescent="0.25">
      <c r="A39" s="54" t="s">
        <v>68</v>
      </c>
      <c r="B39" s="205" t="s">
        <v>69</v>
      </c>
      <c r="C39" s="206"/>
      <c r="D39" s="206"/>
      <c r="E39" s="206"/>
      <c r="F39" s="207"/>
    </row>
    <row r="40" spans="1:6" customFormat="1" ht="14.15" customHeight="1" x14ac:dyDescent="0.25">
      <c r="A40" s="52" t="s">
        <v>70</v>
      </c>
      <c r="B40" s="202" t="s">
        <v>71</v>
      </c>
      <c r="C40" s="203"/>
      <c r="D40" s="203"/>
      <c r="E40" s="203"/>
      <c r="F40" s="204"/>
    </row>
    <row r="41" spans="1:6" customFormat="1" ht="14.15" customHeight="1" x14ac:dyDescent="0.25">
      <c r="A41" s="39" t="s">
        <v>72</v>
      </c>
      <c r="B41" s="201" t="s">
        <v>73</v>
      </c>
      <c r="C41" s="201"/>
      <c r="D41" s="38">
        <v>1</v>
      </c>
      <c r="E41" s="120">
        <f>BPUF!C38</f>
        <v>0</v>
      </c>
      <c r="F41" s="124">
        <f t="shared" si="1"/>
        <v>0</v>
      </c>
    </row>
    <row r="42" spans="1:6" customFormat="1" ht="14.15" customHeight="1" x14ac:dyDescent="0.25">
      <c r="A42" s="39" t="s">
        <v>74</v>
      </c>
      <c r="B42" s="201" t="s">
        <v>75</v>
      </c>
      <c r="C42" s="201"/>
      <c r="D42" s="38">
        <v>1</v>
      </c>
      <c r="E42" s="120">
        <f>BPUF!C39</f>
        <v>0</v>
      </c>
      <c r="F42" s="124">
        <f t="shared" si="1"/>
        <v>0</v>
      </c>
    </row>
    <row r="43" spans="1:6" customFormat="1" ht="14.15" customHeight="1" x14ac:dyDescent="0.25">
      <c r="A43" s="39" t="s">
        <v>76</v>
      </c>
      <c r="B43" s="224" t="s">
        <v>77</v>
      </c>
      <c r="C43" s="224"/>
      <c r="D43" s="38">
        <v>20</v>
      </c>
      <c r="E43" s="120">
        <f>BPUF!C40</f>
        <v>0</v>
      </c>
      <c r="F43" s="124">
        <f t="shared" si="1"/>
        <v>0</v>
      </c>
    </row>
    <row r="44" spans="1:6" customFormat="1" ht="14.15" customHeight="1" x14ac:dyDescent="0.25">
      <c r="A44" s="52" t="s">
        <v>78</v>
      </c>
      <c r="B44" s="202" t="s">
        <v>79</v>
      </c>
      <c r="C44" s="203"/>
      <c r="D44" s="203"/>
      <c r="E44" s="203"/>
      <c r="F44" s="204"/>
    </row>
    <row r="45" spans="1:6" customFormat="1" ht="14.15" customHeight="1" x14ac:dyDescent="0.25">
      <c r="A45" s="39" t="s">
        <v>80</v>
      </c>
      <c r="B45" s="46" t="s">
        <v>81</v>
      </c>
      <c r="C45" s="43"/>
      <c r="D45" s="38">
        <v>1</v>
      </c>
      <c r="E45" s="120">
        <f>BPUF!C42</f>
        <v>0</v>
      </c>
      <c r="F45" s="124">
        <f t="shared" si="1"/>
        <v>0</v>
      </c>
    </row>
    <row r="46" spans="1:6" customFormat="1" ht="14.15" customHeight="1" x14ac:dyDescent="0.25">
      <c r="A46" s="39" t="s">
        <v>82</v>
      </c>
      <c r="B46" s="101" t="s">
        <v>83</v>
      </c>
      <c r="C46" s="43"/>
      <c r="D46" s="38">
        <v>3</v>
      </c>
      <c r="E46" s="120">
        <f>BPUF!C43</f>
        <v>0</v>
      </c>
      <c r="F46" s="124">
        <f t="shared" si="1"/>
        <v>0</v>
      </c>
    </row>
    <row r="47" spans="1:6" customFormat="1" ht="14.15" customHeight="1" x14ac:dyDescent="0.25">
      <c r="A47" s="100"/>
      <c r="B47" s="225"/>
      <c r="C47" s="225"/>
      <c r="D47" s="225"/>
      <c r="E47" s="225"/>
      <c r="F47" s="225"/>
    </row>
    <row r="48" spans="1:6" customFormat="1" ht="14.15" customHeight="1" x14ac:dyDescent="0.25">
      <c r="A48" s="104"/>
      <c r="B48" s="102"/>
      <c r="C48" s="102"/>
      <c r="D48" s="105"/>
      <c r="E48" s="106"/>
      <c r="F48" s="107"/>
    </row>
    <row r="49" spans="1:6" customFormat="1" ht="14.15" customHeight="1" x14ac:dyDescent="0.25">
      <c r="A49" s="103" t="s">
        <v>84</v>
      </c>
      <c r="B49" s="208" t="s">
        <v>169</v>
      </c>
      <c r="C49" s="209"/>
      <c r="D49" s="209"/>
      <c r="E49" s="209"/>
      <c r="F49" s="210"/>
    </row>
    <row r="50" spans="1:6" customFormat="1" ht="14.15" customHeight="1" x14ac:dyDescent="0.25">
      <c r="A50" s="39" t="s">
        <v>88</v>
      </c>
      <c r="B50" s="201" t="s">
        <v>89</v>
      </c>
      <c r="C50" s="201"/>
      <c r="D50" s="38">
        <v>1</v>
      </c>
      <c r="E50" s="120">
        <f>BPUF!C46</f>
        <v>0</v>
      </c>
      <c r="F50" s="124">
        <f>D50*E50</f>
        <v>0</v>
      </c>
    </row>
    <row r="51" spans="1:6" customFormat="1" ht="14.15" customHeight="1" x14ac:dyDescent="0.25">
      <c r="A51" s="54" t="s">
        <v>90</v>
      </c>
      <c r="B51" s="205" t="s">
        <v>91</v>
      </c>
      <c r="C51" s="206"/>
      <c r="D51" s="206"/>
      <c r="E51" s="206"/>
      <c r="F51" s="207"/>
    </row>
    <row r="52" spans="1:6" customFormat="1" ht="14.15" customHeight="1" x14ac:dyDescent="0.25">
      <c r="A52" s="39" t="s">
        <v>94</v>
      </c>
      <c r="B52" s="201" t="s">
        <v>95</v>
      </c>
      <c r="C52" s="201"/>
      <c r="D52" s="38">
        <v>1</v>
      </c>
      <c r="E52" s="120">
        <f>BPUF!C49</f>
        <v>0</v>
      </c>
      <c r="F52" s="124">
        <f>D52*E52</f>
        <v>0</v>
      </c>
    </row>
    <row r="53" spans="1:6" customFormat="1" ht="14.15" customHeight="1" x14ac:dyDescent="0.25">
      <c r="A53" s="48"/>
      <c r="B53" s="49"/>
      <c r="C53" s="88"/>
      <c r="D53" s="89">
        <f>SUM(D17:D52)</f>
        <v>308</v>
      </c>
      <c r="E53" s="90" t="s">
        <v>170</v>
      </c>
      <c r="F53" s="125">
        <f>SUM(F17:F52)</f>
        <v>0</v>
      </c>
    </row>
    <row r="54" spans="1:6" customFormat="1" ht="7.5" customHeight="1" x14ac:dyDescent="0.25">
      <c r="A54" s="151"/>
      <c r="B54" s="152"/>
      <c r="C54" s="153"/>
      <c r="D54" s="154"/>
      <c r="E54" s="153"/>
      <c r="F54" s="155"/>
    </row>
    <row r="55" spans="1:6" customFormat="1" ht="12.75" customHeight="1" x14ac:dyDescent="0.25">
      <c r="A55" s="30"/>
      <c r="B55" s="30"/>
      <c r="C55" s="30"/>
      <c r="D55" s="30"/>
      <c r="E55" s="30"/>
      <c r="F55" s="30"/>
    </row>
    <row r="56" spans="1:6" customFormat="1" ht="14.25" customHeight="1" x14ac:dyDescent="0.25">
      <c r="A56" s="222" t="s">
        <v>178</v>
      </c>
      <c r="B56" s="222"/>
      <c r="C56" s="222"/>
      <c r="D56" s="222"/>
      <c r="E56" s="223"/>
      <c r="F56" s="156">
        <f>F11+F53</f>
        <v>0</v>
      </c>
    </row>
    <row r="57" spans="1:6" customFormat="1" x14ac:dyDescent="0.25"/>
    <row r="58" spans="1:6" customFormat="1" ht="13.5" x14ac:dyDescent="0.25">
      <c r="A58" s="222" t="s">
        <v>179</v>
      </c>
      <c r="B58" s="222"/>
      <c r="C58" s="222"/>
      <c r="D58" s="222"/>
      <c r="E58" s="223"/>
      <c r="F58" s="156">
        <f>F56*20%</f>
        <v>0</v>
      </c>
    </row>
    <row r="59" spans="1:6" customFormat="1" x14ac:dyDescent="0.25"/>
    <row r="60" spans="1:6" customFormat="1" ht="13.5" x14ac:dyDescent="0.25">
      <c r="A60" s="222" t="s">
        <v>180</v>
      </c>
      <c r="B60" s="222"/>
      <c r="C60" s="222"/>
      <c r="D60" s="222"/>
      <c r="E60" s="223"/>
      <c r="F60" s="156">
        <f>F56+F58</f>
        <v>0</v>
      </c>
    </row>
    <row r="61" spans="1:6" customFormat="1" x14ac:dyDescent="0.25"/>
    <row r="62" spans="1:6" customFormat="1" x14ac:dyDescent="0.25"/>
    <row r="63" spans="1:6" customFormat="1" x14ac:dyDescent="0.25"/>
    <row r="64" spans="1:6" customFormat="1" x14ac:dyDescent="0.25"/>
  </sheetData>
  <mergeCells count="47">
    <mergeCell ref="A58:E58"/>
    <mergeCell ref="A60:E60"/>
    <mergeCell ref="A4:F4"/>
    <mergeCell ref="A5:F5"/>
    <mergeCell ref="B23:F23"/>
    <mergeCell ref="B24:F24"/>
    <mergeCell ref="B30:F30"/>
    <mergeCell ref="B36:F36"/>
    <mergeCell ref="B33:C33"/>
    <mergeCell ref="B34:C34"/>
    <mergeCell ref="B25:C25"/>
    <mergeCell ref="B26:C26"/>
    <mergeCell ref="B27:C27"/>
    <mergeCell ref="B28:C28"/>
    <mergeCell ref="B29:C29"/>
    <mergeCell ref="A14:F14"/>
    <mergeCell ref="B15:F15"/>
    <mergeCell ref="B16:F16"/>
    <mergeCell ref="A56:E56"/>
    <mergeCell ref="B31:C31"/>
    <mergeCell ref="B32:C32"/>
    <mergeCell ref="B41:C41"/>
    <mergeCell ref="B35:C35"/>
    <mergeCell ref="B37:C37"/>
    <mergeCell ref="B43:C43"/>
    <mergeCell ref="B39:F39"/>
    <mergeCell ref="B40:F40"/>
    <mergeCell ref="B44:F44"/>
    <mergeCell ref="B47:F47"/>
    <mergeCell ref="B17:C17"/>
    <mergeCell ref="B18:C18"/>
    <mergeCell ref="B20:C20"/>
    <mergeCell ref="A8:C8"/>
    <mergeCell ref="A13:C13"/>
    <mergeCell ref="B9:C9"/>
    <mergeCell ref="B10:C10"/>
    <mergeCell ref="C11:E11"/>
    <mergeCell ref="B12:F12"/>
    <mergeCell ref="B21:C21"/>
    <mergeCell ref="B22:C22"/>
    <mergeCell ref="B19:F19"/>
    <mergeCell ref="B51:F51"/>
    <mergeCell ref="B52:C52"/>
    <mergeCell ref="B49:F49"/>
    <mergeCell ref="B50:C50"/>
    <mergeCell ref="B38:C38"/>
    <mergeCell ref="B42:C42"/>
  </mergeCells>
  <printOptions horizontalCentered="1"/>
  <pageMargins left="0" right="0" top="0.15748031496062992" bottom="0.15748031496062992" header="0.31496062992125984" footer="0.31496062992125984"/>
  <pageSetup paperSize="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d9b077d-3c1d-471b-8379-5ddd259373c8" xsi:nil="true"/>
    <lcf76f155ced4ddcb4097134ff3c332f xmlns="8f79824f-ce00-4454-9228-c32908d8c472">
      <Terms xmlns="http://schemas.microsoft.com/office/infopath/2007/PartnerControls"/>
    </lcf76f155ced4ddcb4097134ff3c332f>
    <_Version xmlns="http://schemas.microsoft.com/sharepoint/v3/fields" xsi:nil="true"/>
    <ke0ded17f65c4f1f8182d03891982f4d xmlns="8f79824f-ce00-4454-9228-c32908d8c472">
      <Terms xmlns="http://schemas.microsoft.com/office/infopath/2007/PartnerControls"/>
    </ke0ded17f65c4f1f8182d03891982f4d>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DC093A21FD89F469778ABA34B82FD01" ma:contentTypeVersion="15" ma:contentTypeDescription="Crée un document." ma:contentTypeScope="" ma:versionID="5a5c0dd6cc9ce10724c452c7d9256c02">
  <xsd:schema xmlns:xsd="http://www.w3.org/2001/XMLSchema" xmlns:xs="http://www.w3.org/2001/XMLSchema" xmlns:p="http://schemas.microsoft.com/office/2006/metadata/properties" xmlns:ns2="8f79824f-ce00-4454-9228-c32908d8c472" xmlns:ns3="dd9b077d-3c1d-471b-8379-5ddd259373c8" xmlns:ns4="http://schemas.microsoft.com/sharepoint/v3/fields" targetNamespace="http://schemas.microsoft.com/office/2006/metadata/properties" ma:root="true" ma:fieldsID="a49c0070c9fb8aac429837ec1f3065f5" ns2:_="" ns3:_="" ns4:_="">
    <xsd:import namespace="8f79824f-ce00-4454-9228-c32908d8c472"/>
    <xsd:import namespace="dd9b077d-3c1d-471b-8379-5ddd259373c8"/>
    <xsd:import namespace="http://schemas.microsoft.com/sharepoint/v3/fields"/>
    <xsd:element name="properties">
      <xsd:complexType>
        <xsd:sequence>
          <xsd:element name="documentManagement">
            <xsd:complexType>
              <xsd:all>
                <xsd:element ref="ns2:ke0ded17f65c4f1f8182d03891982f4d" minOccurs="0"/>
                <xsd:element ref="ns3:TaxCatchAll" minOccurs="0"/>
                <xsd:element ref="ns4:_Version" minOccurs="0"/>
                <xsd:element ref="ns2:lcf76f155ced4ddcb4097134ff3c332f" minOccurs="0"/>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79824f-ce00-4454-9228-c32908d8c472" elementFormDefault="qualified">
    <xsd:import namespace="http://schemas.microsoft.com/office/2006/documentManagement/types"/>
    <xsd:import namespace="http://schemas.microsoft.com/office/infopath/2007/PartnerControls"/>
    <xsd:element name="ke0ded17f65c4f1f8182d03891982f4d" ma:index="9" nillable="true" ma:taxonomy="true" ma:internalName="ke0ded17f65c4f1f8182d03891982f4d" ma:taxonomyFieldName="Typologie_x0020_de_x0020_document" ma:displayName="Typologie" ma:default="" ma:fieldId="{4e0ded17-f65c-4f1f-8182-d03891982f4d}" ma:sspId="2498e138-10ad-4e45-a616-48606944e53a" ma:termSetId="84fba911-1b08-4867-ade9-7a2b6ca497d6" ma:anchorId="00000000-0000-0000-0000-000000000000" ma:open="false" ma:isKeyword="false">
      <xsd:complexType>
        <xsd:sequence>
          <xsd:element ref="pc:Terms" minOccurs="0" maxOccurs="1"/>
        </xsd:sequence>
      </xsd:complex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2498e138-10ad-4e45-a616-48606944e53a" ma:termSetId="09814cd3-568e-fe90-9814-8d621ff8fb84" ma:anchorId="fba54fb3-c3e1-fe81-a776-ca4b69148c4d" ma:open="true" ma:isKeyword="false">
      <xsd:complexType>
        <xsd:sequence>
          <xsd:element ref="pc:Terms" minOccurs="0" maxOccurs="1"/>
        </xsd:sequence>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d9b077d-3c1d-471b-8379-5ddd259373c8"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64fa63cc-4606-49f2-9b84-f06eddae60cd}" ma:internalName="TaxCatchAll" ma:showField="CatchAllData" ma:web="dd9b077d-3c1d-471b-8379-5ddd259373c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11" nillable="true" ma:displayName="Version" ma:internalName="_Versio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ma:index="12" ma:displayName="Commentaire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FBE30F-448E-4CDC-AD44-C2BA8B65557A}">
  <ds:schemaRefs>
    <ds:schemaRef ds:uri="8f79824f-ce00-4454-9228-c32908d8c472"/>
    <ds:schemaRef ds:uri="http://schemas.microsoft.com/sharepoint/v3/fields"/>
    <ds:schemaRef ds:uri="http://schemas.microsoft.com/office/2006/documentManagement/types"/>
    <ds:schemaRef ds:uri="http://purl.org/dc/dcmitype/"/>
    <ds:schemaRef ds:uri="http://purl.org/dc/elements/1.1/"/>
    <ds:schemaRef ds:uri="http://www.w3.org/XML/1998/namespace"/>
    <ds:schemaRef ds:uri="http://schemas.microsoft.com/office/infopath/2007/PartnerControls"/>
    <ds:schemaRef ds:uri="http://schemas.openxmlformats.org/package/2006/metadata/core-properties"/>
    <ds:schemaRef ds:uri="dd9b077d-3c1d-471b-8379-5ddd259373c8"/>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093E07FF-883A-44D7-B3EA-B577338BA9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79824f-ce00-4454-9228-c32908d8c472"/>
    <ds:schemaRef ds:uri="dd9b077d-3c1d-471b-8379-5ddd259373c8"/>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B95C74-1FB3-40CD-9A03-256EE1A9AF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Page de Garde</vt:lpstr>
      <vt:lpstr>Notice</vt:lpstr>
      <vt:lpstr>BPUF</vt:lpstr>
      <vt:lpstr>F1</vt:lpstr>
      <vt:lpstr>F2</vt:lpstr>
      <vt:lpstr>A1-A2</vt:lpstr>
      <vt:lpstr>A3-A6</vt:lpstr>
      <vt:lpstr>SIMULATION</vt:lpstr>
    </vt:vector>
  </TitlesOfParts>
  <Manager/>
  <Company>AGENCE DE L'EAU RMC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Tierce Maintenance PRIMEVERE</dc:title>
  <dc:subject/>
  <dc:creator>Laurent.AUBUT@eaurmc.fr</dc:creator>
  <cp:keywords/>
  <dc:description/>
  <cp:lastModifiedBy>CUGAT Dahlia</cp:lastModifiedBy>
  <cp:revision/>
  <cp:lastPrinted>2025-11-20T18:40:42Z</cp:lastPrinted>
  <dcterms:created xsi:type="dcterms:W3CDTF">2012-04-18T14:52:34Z</dcterms:created>
  <dcterms:modified xsi:type="dcterms:W3CDTF">2025-12-08T10:52:33Z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0x010100EDC093A21FD89F469778ABA34B82FD01</vt:lpwstr>
  </property>
  <property fmtid="{D5CDD505-2E9C-101B-9397-08002B2CF9AE}" pid="3" name="ComplianceAssetId">
    <vt:lpwstr/>
  </property>
  <property fmtid="{D5CDD505-2E9C-101B-9397-08002B2CF9AE}" pid="4" name="_ExtendedDescription">
    <vt:lpwstr/>
  </property>
  <property fmtid="{D5CDD505-2E9C-101B-9397-08002B2CF9AE}" pid="5" name="MediaServiceImageTags">
    <vt:lpwstr/>
  </property>
  <property fmtid="{D5CDD505-2E9C-101B-9397-08002B2CF9AE}" pid="6" name="Typologie_x0020_de_x0020_document">
    <vt:lpwstr/>
  </property>
  <property fmtid="{D5CDD505-2E9C-101B-9397-08002B2CF9AE}" pid="7" name="xd_ProgID">
    <vt:lpwstr/>
  </property>
  <property fmtid="{D5CDD505-2E9C-101B-9397-08002B2CF9AE}" pid="8" name="TemplateUrl">
    <vt:lpwstr/>
  </property>
  <property fmtid="{D5CDD505-2E9C-101B-9397-08002B2CF9AE}" pid="9" name="Typologie de document">
    <vt:lpwstr/>
  </property>
  <property fmtid="{D5CDD505-2E9C-101B-9397-08002B2CF9AE}" pid="10" name="TriggerFlowInfo">
    <vt:lpwstr/>
  </property>
  <property fmtid="{D5CDD505-2E9C-101B-9397-08002B2CF9AE}" pid="11" name="xd_Signature">
    <vt:bool>false</vt:bool>
  </property>
</Properties>
</file>